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rinterSettings/printerSettings1.bin" ContentType="application/vnd.openxmlformats-officedocument.spreadsheetml.printerSettings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20115" windowHeight="7815" tabRatio="866" firstSheet="2" activeTab="13"/>
  </bookViews>
  <sheets>
    <sheet name="Антрацит" sheetId="1" r:id="rId1"/>
    <sheet name="Брянка" sheetId="2" r:id="rId2"/>
    <sheet name="Первомайск" sheetId="3" r:id="rId3"/>
    <sheet name="Ровеньки" sheetId="4" r:id="rId4"/>
    <sheet name="Рубежное" sheetId="5" r:id="rId5"/>
    <sheet name="Свердловск" sheetId="6" r:id="rId6"/>
    <sheet name="Алчевск" sheetId="7" r:id="rId7"/>
    <sheet name="Лисичанск" sheetId="8" r:id="rId8"/>
    <sheet name="Облтепло" sheetId="12" r:id="rId9"/>
    <sheet name="Стаханов" sheetId="13" r:id="rId10"/>
    <sheet name="Луганск" sheetId="14" r:id="rId11"/>
    <sheet name="Краснодон" sheetId="15" r:id="rId12"/>
    <sheet name="Северодонецк" sheetId="16" r:id="rId13"/>
    <sheet name="Зведена таблиця" sheetId="11" r:id="rId14"/>
  </sheets>
  <definedNames>
    <definedName name="_xlnm.Print_Titles" localSheetId="13">'Зведена таблиця'!$5:$5</definedName>
  </definedNames>
  <calcPr calcId="144525"/>
</workbook>
</file>

<file path=xl/calcChain.xml><?xml version="1.0" encoding="utf-8"?>
<calcChain xmlns="http://schemas.openxmlformats.org/spreadsheetml/2006/main">
  <c r="U112" i="11" l="1"/>
  <c r="H154" i="7" l="1"/>
  <c r="M118" i="11" l="1"/>
  <c r="K118" i="11"/>
  <c r="U89" i="11" l="1"/>
  <c r="U38" i="11" l="1"/>
  <c r="U36" i="11"/>
  <c r="U35" i="11"/>
  <c r="U114" i="11" l="1"/>
  <c r="U124" i="11"/>
  <c r="U10" i="11" l="1"/>
  <c r="U12" i="11"/>
  <c r="U6" i="11"/>
  <c r="U93" i="11"/>
  <c r="U25" i="11" s="1"/>
  <c r="U123" i="11"/>
  <c r="U127" i="11"/>
  <c r="U81" i="11"/>
  <c r="U75" i="11"/>
  <c r="U65" i="11"/>
  <c r="U62" i="11"/>
  <c r="U58" i="11"/>
  <c r="U56" i="11"/>
  <c r="U51" i="11"/>
  <c r="U52" i="11"/>
  <c r="U53" i="11"/>
  <c r="U47" i="11"/>
  <c r="U125" i="11"/>
  <c r="U122" i="11"/>
  <c r="U121" i="11"/>
  <c r="U8" i="11"/>
  <c r="U66" i="11"/>
  <c r="U69" i="11"/>
  <c r="U68" i="11"/>
  <c r="U86" i="11"/>
  <c r="U87" i="11"/>
  <c r="U88" i="11"/>
  <c r="U126" i="11"/>
  <c r="T23" i="11"/>
  <c r="T14" i="11"/>
  <c r="U14" i="11" s="1"/>
  <c r="R50" i="11" l="1"/>
  <c r="Q50" i="11" l="1"/>
  <c r="H44" i="12" l="1"/>
  <c r="H35" i="12"/>
  <c r="H27" i="12"/>
  <c r="U118" i="11"/>
  <c r="U61" i="11"/>
  <c r="U59" i="11"/>
</calcChain>
</file>

<file path=xl/sharedStrings.xml><?xml version="1.0" encoding="utf-8"?>
<sst xmlns="http://schemas.openxmlformats.org/spreadsheetml/2006/main" count="5072" uniqueCount="504">
  <si>
    <t xml:space="preserve">                                                 Додаток 1 </t>
  </si>
  <si>
    <t xml:space="preserve">                                                 до Порядку </t>
  </si>
  <si>
    <t xml:space="preserve"> ОПИТНИЙ ЛИСТ </t>
  </si>
  <si>
    <t xml:space="preserve">для оцінки потенціалу енергозбереження за </t>
  </si>
  <si>
    <t xml:space="preserve">регіональною програмою технічної модернізації </t>
  </si>
  <si>
    <t>систем теплопостачання регіону, міста, району*</t>
  </si>
  <si>
    <t xml:space="preserve"> </t>
  </si>
  <si>
    <t>Найменування регіону, міста, району м. Антрацит</t>
  </si>
  <si>
    <t>Відповідальна особа - директор В.П. Попов</t>
  </si>
  <si>
    <t xml:space="preserve">                          (прізвище, ім'я та по батькові) </t>
  </si>
  <si>
    <t>Контактні телефон, телефакс, адреса електронної пошти</t>
  </si>
  <si>
    <t>т. (06431) 3-44-45, 3-44-17, факс 3-02-03</t>
  </si>
  <si>
    <t xml:space="preserve">Повне і скорочене найменування підприємств теплопостачання, </t>
  </si>
  <si>
    <t xml:space="preserve">адреса, контактні телефон, телефакс, адреса електронної </t>
  </si>
  <si>
    <t>пошти: Антрацитівське міське комунальне підприємтсво "Теплокомуненерго"</t>
  </si>
  <si>
    <t>м. Антрацит, вул. Горноспасательна, 4, т. (06431) 3-44-45, факс 3-02-03</t>
  </si>
  <si>
    <t>Найменування показника</t>
  </si>
  <si>
    <t>Одиниця виміру</t>
  </si>
  <si>
    <t>Величина</t>
  </si>
  <si>
    <t>Примітка</t>
  </si>
  <si>
    <t>1.</t>
  </si>
  <si>
    <t>Кількість абонентів підприємств</t>
  </si>
  <si>
    <t>одиниць</t>
  </si>
  <si>
    <t>теплопостачання</t>
  </si>
  <si>
    <t>2.</t>
  </si>
  <si>
    <t>Кількість джерел теплопостачання</t>
  </si>
  <si>
    <t>-"-</t>
  </si>
  <si>
    <t>ТЕЦ</t>
  </si>
  <si>
    <t>-</t>
  </si>
  <si>
    <t>котелень, теплопродуктивність яких</t>
  </si>
  <si>
    <t>становить менш як 3 Гкал/г</t>
  </si>
  <si>
    <t>становить від 3 до 20 Гкал/г</t>
  </si>
  <si>
    <t>становить більш як 20 Гкал/г</t>
  </si>
  <si>
    <t>3.</t>
  </si>
  <si>
    <t>Коефіцієнт корисної дії джерел</t>
  </si>
  <si>
    <t>відсотків</t>
  </si>
  <si>
    <t>теплопостачання:</t>
  </si>
  <si>
    <t>4.</t>
  </si>
  <si>
    <t xml:space="preserve">Середній коефіцієнт корисної </t>
  </si>
  <si>
    <t>дії котелень</t>
  </si>
  <si>
    <t>5.</t>
  </si>
  <si>
    <t>Загальна теплопродуктивність</t>
  </si>
  <si>
    <t>Гкал/год</t>
  </si>
  <si>
    <t>котелень, ТЕЦ</t>
  </si>
  <si>
    <t>6.</t>
  </si>
  <si>
    <t>дії котлів, що працюють:</t>
  </si>
  <si>
    <t>на природному газі</t>
  </si>
  <si>
    <t>на рідкому паливі</t>
  </si>
  <si>
    <t>на вугіллі</t>
  </si>
  <si>
    <t>7.</t>
  </si>
  <si>
    <t>Кількість і тип котлів:</t>
  </si>
  <si>
    <t>із строком експлуатації</t>
  </si>
  <si>
    <t>понад 20 років</t>
  </si>
  <si>
    <t>малоефективних з коефіцієнтом</t>
  </si>
  <si>
    <t>корисної дії до 80 відсотків</t>
  </si>
  <si>
    <t>8.</t>
  </si>
  <si>
    <t>Кількість і тип котлів на ТЕЦ:</t>
  </si>
  <si>
    <t>корисної дії до 85 відсотків</t>
  </si>
  <si>
    <t>9.</t>
  </si>
  <si>
    <t>Кількість і тип котлів</t>
  </si>
  <si>
    <t>що працюють:</t>
  </si>
  <si>
    <t>10.</t>
  </si>
  <si>
    <t>Кількість палива, яке спожито за</t>
  </si>
  <si>
    <t>минулий рік:</t>
  </si>
  <si>
    <t>природний газ</t>
  </si>
  <si>
    <t>млн.куб. метрів</t>
  </si>
  <si>
    <t>рідке паливо</t>
  </si>
  <si>
    <t>тис.тонн</t>
  </si>
  <si>
    <t>вугілля</t>
  </si>
  <si>
    <t>у тому числі:</t>
  </si>
  <si>
    <t>в житлово-комунальній сфері:</t>
  </si>
  <si>
    <t>населення:</t>
  </si>
  <si>
    <t>підприємства теплопостачання:</t>
  </si>
  <si>
    <t>підприємства, що надають</t>
  </si>
  <si>
    <t>комунально-побутові послуги:</t>
  </si>
  <si>
    <t>бюджетні підприємства</t>
  </si>
  <si>
    <t>та організації:</t>
  </si>
  <si>
    <t>11.</t>
  </si>
  <si>
    <t>Кількість житлових будинків</t>
  </si>
  <si>
    <t>та адміністративних будівель,</t>
  </si>
  <si>
    <t>що опалюються централізовано</t>
  </si>
  <si>
    <t>підприємствами теплопостачання</t>
  </si>
  <si>
    <t>одноповерхових</t>
  </si>
  <si>
    <t>двоповерхових</t>
  </si>
  <si>
    <t>багатоповерхових</t>
  </si>
  <si>
    <t>12.</t>
  </si>
  <si>
    <t>Загальна площа житлових будинків</t>
  </si>
  <si>
    <t>тис. кв. метрів</t>
  </si>
  <si>
    <t>13.</t>
  </si>
  <si>
    <t>Кількість теплової енергії,</t>
  </si>
  <si>
    <t>Гкал на рік</t>
  </si>
  <si>
    <t>відпущеної споживачам</t>
  </si>
  <si>
    <t>14.</t>
  </si>
  <si>
    <t>Частка житлового фонду,</t>
  </si>
  <si>
    <t>який забезпечується централізовано</t>
  </si>
  <si>
    <t>гарячим водопостачанням</t>
  </si>
  <si>
    <t>15.</t>
  </si>
  <si>
    <t>Частка природного газу,</t>
  </si>
  <si>
    <t xml:space="preserve">який використовується </t>
  </si>
  <si>
    <t>для виробництва теплової енергії,</t>
  </si>
  <si>
    <t>від загального використання</t>
  </si>
  <si>
    <t>всіма споживачами газу</t>
  </si>
  <si>
    <t>16.</t>
  </si>
  <si>
    <t>Втрати в теплових мережах</t>
  </si>
  <si>
    <t>17.</t>
  </si>
  <si>
    <t>Вартість палива на момент</t>
  </si>
  <si>
    <t>розроблення програми:</t>
  </si>
  <si>
    <t>природний газ, 1 тис.куб.метрів</t>
  </si>
  <si>
    <t>грн.</t>
  </si>
  <si>
    <t>нас. 857 ін. 2604.26</t>
  </si>
  <si>
    <t>рідке паливо, 1 тона</t>
  </si>
  <si>
    <t>вугілля, 1 тона</t>
  </si>
  <si>
    <t>18.</t>
  </si>
  <si>
    <t>Кількість центральних</t>
  </si>
  <si>
    <t>теплових пунктів</t>
  </si>
  <si>
    <t>19.</t>
  </si>
  <si>
    <t>в яких доцільно встановити</t>
  </si>
  <si>
    <t>індивідуальні теплові пунким</t>
  </si>
  <si>
    <t>20.</t>
  </si>
  <si>
    <t>Протяжність теплових мереж</t>
  </si>
  <si>
    <t>кілометрів</t>
  </si>
  <si>
    <t>у двотрубному вимірі, всього</t>
  </si>
  <si>
    <t>діаметром до 200 міліметрів</t>
  </si>
  <si>
    <t>діаметром від 200 до 400 міліметрів</t>
  </si>
  <si>
    <t>діаметром від 400 до 600 міліметрів</t>
  </si>
  <si>
    <t>діаметром від 600 міліметрів</t>
  </si>
  <si>
    <t>аварійних мереж</t>
  </si>
  <si>
    <t>ветхих мереж</t>
  </si>
  <si>
    <t>21.</t>
  </si>
  <si>
    <t>Кількість електроенергії, яку</t>
  </si>
  <si>
    <t>млн. кВт.г</t>
  </si>
  <si>
    <t>спожито минулого року</t>
  </si>
  <si>
    <t>22.</t>
  </si>
  <si>
    <t>Використання електричної енергії</t>
  </si>
  <si>
    <t>ні</t>
  </si>
  <si>
    <t xml:space="preserve">в нічний час у котельнях для </t>
  </si>
  <si>
    <t xml:space="preserve">опалення та гарячого </t>
  </si>
  <si>
    <t>водопостачання_______________________</t>
  </si>
  <si>
    <t xml:space="preserve">                      (так, ні)</t>
  </si>
  <si>
    <t>23.</t>
  </si>
  <si>
    <t>Джерела та найменування вторинних</t>
  </si>
  <si>
    <t xml:space="preserve">теплових енергоресурсів, </t>
  </si>
  <si>
    <t>їх потенціал:</t>
  </si>
  <si>
    <t>____________________________________</t>
  </si>
  <si>
    <t>24.</t>
  </si>
  <si>
    <t>Кількість відходів на рік:</t>
  </si>
  <si>
    <t>сільського господарства (солома)</t>
  </si>
  <si>
    <t>лісового господарства</t>
  </si>
  <si>
    <t>(тирса, щепа, кора тощо)</t>
  </si>
  <si>
    <t>25.</t>
  </si>
  <si>
    <t>Необхідність та можливість</t>
  </si>
  <si>
    <t>так</t>
  </si>
  <si>
    <t>встановлення когенераційних</t>
  </si>
  <si>
    <t>установок</t>
  </si>
  <si>
    <t>___________________________________</t>
  </si>
  <si>
    <t xml:space="preserve">           (так, ні)</t>
  </si>
  <si>
    <t>Оцінка потужності:</t>
  </si>
  <si>
    <t>МВт</t>
  </si>
  <si>
    <t>теплоенергія</t>
  </si>
  <si>
    <t>електроенергія</t>
  </si>
  <si>
    <t>Характеристики котелень</t>
  </si>
  <si>
    <t>для встановлення когенераційних</t>
  </si>
  <si>
    <t>Теплові потужності теплопостачання</t>
  </si>
  <si>
    <t>Гкал/г</t>
  </si>
  <si>
    <t>у періоди:</t>
  </si>
  <si>
    <t xml:space="preserve">опалювальний </t>
  </si>
  <si>
    <t xml:space="preserve">неопалювальний </t>
  </si>
  <si>
    <t>Електричні потужності,</t>
  </si>
  <si>
    <t xml:space="preserve">що забезпечують технологічні </t>
  </si>
  <si>
    <t>потреби котелень</t>
  </si>
  <si>
    <t>Наявність потенційних споживачів</t>
  </si>
  <si>
    <t>електричної енергії_________________</t>
  </si>
  <si>
    <t xml:space="preserve">                       (так, ні)</t>
  </si>
  <si>
    <t>Можливості та умови постачання</t>
  </si>
  <si>
    <t>електроенергії в зовнішні мережі</t>
  </si>
  <si>
    <t>дані відсутні</t>
  </si>
  <si>
    <t>Наявність низькопотенційних джерел</t>
  </si>
  <si>
    <t>теплової енергії (каналізаційних</t>
  </si>
  <si>
    <t>стоків, річок), розташованих поряд</t>
  </si>
  <si>
    <t>з котельнями (когенераційними</t>
  </si>
  <si>
    <t>установками)________________________</t>
  </si>
  <si>
    <t xml:space="preserve">                    (так, ні)</t>
  </si>
  <si>
    <t>Тарифи на:</t>
  </si>
  <si>
    <t>електроенергію, 1 кВт*г</t>
  </si>
  <si>
    <t>теплову енергію, 1 Гкал</t>
  </si>
  <si>
    <t xml:space="preserve">нас.-287.4; бюдж. - 651.42; ін. - 849.68 </t>
  </si>
  <si>
    <t>26.</t>
  </si>
  <si>
    <t>установлення теплових насосів</t>
  </si>
  <si>
    <t>______________________так______________</t>
  </si>
  <si>
    <t xml:space="preserve">             (так, ні)</t>
  </si>
  <si>
    <t>Оцінка потужності</t>
  </si>
  <si>
    <t xml:space="preserve">* - Дані надаються без врахування об'єктів спільної властності                                                                                                                               теріторіальних громад сіл, селищ, міст                                                                                                    області  та відомчих підприємств, установ, організацій.             - Данні про котельні які опалюють житловий фонд та  не знаходится на балансі   підприєсмств комунальної теплоенергетики вносится до додаток 8.                               - Данні про теплогенеруюче обладннання яке знаходится на балансі соц. сфери та  не знаходится на балансі   підприєсмств комунальної теплоенергетики вносится до додаток 9.  </t>
  </si>
  <si>
    <t xml:space="preserve">     Опитний лист заповнюється місцевими державними </t>
  </si>
  <si>
    <t xml:space="preserve">адміністраціями. </t>
  </si>
  <si>
    <t xml:space="preserve">     Під кількістю абонентів підприємств теплопостачання слід </t>
  </si>
  <si>
    <t xml:space="preserve">розуміти кількість персональних рахунків для сплати за спожиті </t>
  </si>
  <si>
    <t xml:space="preserve">тепло та гарячу воду. </t>
  </si>
  <si>
    <t xml:space="preserve">     Під середнім коефіцієнтом корисної дії котелень слід розуміти </t>
  </si>
  <si>
    <t xml:space="preserve">середнє арифметичне значення коефіцієнта корисної дії, що </t>
  </si>
  <si>
    <t>визначається за формулою:</t>
  </si>
  <si>
    <r>
      <t>ККД</t>
    </r>
    <r>
      <rPr>
        <u/>
        <vertAlign val="subscript"/>
        <sz val="11"/>
        <color indexed="8"/>
        <rFont val="Courier New"/>
        <family val="3"/>
        <charset val="204"/>
      </rPr>
      <t>1</t>
    </r>
    <r>
      <rPr>
        <u/>
        <sz val="11"/>
        <color indexed="8"/>
        <rFont val="Courier New"/>
        <family val="3"/>
        <charset val="204"/>
      </rPr>
      <t>+ККД</t>
    </r>
    <r>
      <rPr>
        <u/>
        <vertAlign val="subscript"/>
        <sz val="11"/>
        <color indexed="8"/>
        <rFont val="Courier New"/>
        <family val="3"/>
        <charset val="204"/>
      </rPr>
      <t>2</t>
    </r>
    <r>
      <rPr>
        <u/>
        <sz val="11"/>
        <color indexed="8"/>
        <rFont val="Courier New"/>
        <family val="3"/>
        <charset val="204"/>
      </rPr>
      <t>+...ККД</t>
    </r>
    <r>
      <rPr>
        <u/>
        <vertAlign val="subscript"/>
        <sz val="11"/>
        <color indexed="8"/>
        <rFont val="Courier New"/>
        <family val="3"/>
        <charset val="204"/>
      </rPr>
      <t>n</t>
    </r>
  </si>
  <si>
    <t>h</t>
  </si>
  <si>
    <t xml:space="preserve">     Аналогічно визначається середній коефіцієнт корисної дії </t>
  </si>
  <si>
    <t xml:space="preserve">котлів. </t>
  </si>
  <si>
    <t xml:space="preserve">     Доцільність установлення в будинках індивідуальних теплових </t>
  </si>
  <si>
    <t xml:space="preserve">пунктів визначається підприємствами теплопостачання на підставі </t>
  </si>
  <si>
    <t xml:space="preserve">порівняння капіталовкладень в модернізацію центральних теплових </t>
  </si>
  <si>
    <t xml:space="preserve">пунктів з капіталовкладеннями в будівництво індивідуальних </t>
  </si>
  <si>
    <t xml:space="preserve">теплових пунктів, а також обстеження будівель з метою визначення </t>
  </si>
  <si>
    <t xml:space="preserve">принципової можливості встановлення індивідуальних теплових </t>
  </si>
  <si>
    <t xml:space="preserve">пунктів. </t>
  </si>
  <si>
    <t xml:space="preserve">     Основними джерелами вторинних теплових ресурсів можуть бути </t>
  </si>
  <si>
    <t xml:space="preserve">технологічні установки підприємств, теплові відходи, які можуть </t>
  </si>
  <si>
    <t xml:space="preserve">бути використані для отримання теплової енергії (теплоносія та </t>
  </si>
  <si>
    <t xml:space="preserve">гарячої води). </t>
  </si>
  <si>
    <t xml:space="preserve">     Річний потенціал (Eп, Гкал) вторинних енергоресурсів </t>
  </si>
  <si>
    <t>підприємства визначається за формулою:</t>
  </si>
  <si>
    <r>
      <t>Е</t>
    </r>
    <r>
      <rPr>
        <vertAlign val="subscript"/>
        <sz val="11"/>
        <color indexed="8"/>
        <rFont val="Courier New"/>
        <family val="3"/>
        <charset val="204"/>
      </rPr>
      <t>п</t>
    </r>
    <r>
      <rPr>
        <sz val="11"/>
        <color indexed="8"/>
        <rFont val="Courier New"/>
        <family val="3"/>
      </rPr>
      <t>=V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</rPr>
      <t>*c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</rPr>
      <t>*t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</si>
  <si>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</rPr>
      <t xml:space="preserve"> - об'єм газових теплових відходів підприємства, </t>
    </r>
  </si>
  <si>
    <t xml:space="preserve">тис.куб. метрів на рік; </t>
  </si>
  <si>
    <r>
      <t>с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теплоємність газу при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С;</t>
    </r>
  </si>
  <si>
    <r>
      <t>ккал/куб.метр·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</rPr>
      <t xml:space="preserve">C;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</si>
  <si>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</rPr>
      <t xml:space="preserve"> - середня температура газових теплових відходів,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</rPr>
      <t>C.</t>
    </r>
  </si>
  <si>
    <r>
      <t xml:space="preserve">     Річний потенціал каналізаційних стоків об'єкта  (E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 xml:space="preserve">,  Гкал) </t>
    </r>
  </si>
  <si>
    <r>
      <t>Е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>=V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>*c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>*t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</si>
  <si>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 xml:space="preserve"> - об'єм каналізаційних стоків об'єкта, тис.куб. метрів </t>
    </r>
  </si>
  <si>
    <t xml:space="preserve">на рік; </t>
  </si>
  <si>
    <r>
      <t>с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 xml:space="preserve"> - теплоємність каналізаційних стоків при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</rPr>
      <t>С</t>
    </r>
  </si>
  <si>
    <r>
      <t>ккал/куб. 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</rPr>
      <t xml:space="preserve">C.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</si>
  <si>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</rPr>
      <t xml:space="preserve"> - середня температура каналізаційних стоків,°C.</t>
    </r>
  </si>
  <si>
    <t xml:space="preserve">     Загальний річний потенціал регіону, міста, району </t>
  </si>
  <si>
    <t xml:space="preserve">     Потенціал відходів сільського господарства (солома), лісового </t>
  </si>
  <si>
    <t xml:space="preserve">господарства (тирса, щепа, кора тощо) визначається за офіційними </t>
  </si>
  <si>
    <t xml:space="preserve">статистичними даними і в опитному листі зазначається загальна </t>
  </si>
  <si>
    <t xml:space="preserve">кількість одного виду, наприклад солома, тонн на рік. </t>
  </si>
  <si>
    <r>
      <t>Найменування регіону, міста, району _______</t>
    </r>
    <r>
      <rPr>
        <u/>
        <sz val="11"/>
        <color indexed="8"/>
        <rFont val="Courier New"/>
        <family val="3"/>
        <charset val="204"/>
      </rPr>
      <t>м. Брянка_______</t>
    </r>
    <r>
      <rPr>
        <sz val="11"/>
        <color indexed="8"/>
        <rFont val="Courier New"/>
        <family val="3"/>
        <charset val="204"/>
      </rPr>
      <t xml:space="preserve"> </t>
    </r>
  </si>
  <si>
    <r>
      <t>Відповідальна особа __</t>
    </r>
    <r>
      <rPr>
        <u/>
        <sz val="11"/>
        <color indexed="8"/>
        <rFont val="Courier New"/>
        <family val="3"/>
        <charset val="204"/>
      </rPr>
      <t>Руденко Леонід Сергійович</t>
    </r>
    <r>
      <rPr>
        <sz val="11"/>
        <color indexed="8"/>
        <rFont val="Courier New"/>
        <family val="3"/>
        <charset val="204"/>
      </rPr>
      <t xml:space="preserve">___ </t>
    </r>
  </si>
  <si>
    <t>Контактні телефон, телефакс, адреса електронної пошти ____________</t>
  </si>
  <si>
    <t>__тел/факс (06443) 5-12-41_ E- mail:uzkhbr@ukrpost.ua</t>
  </si>
  <si>
    <r>
      <t>пошти ____</t>
    </r>
    <r>
      <rPr>
        <u/>
        <sz val="11"/>
        <color indexed="8"/>
        <rFont val="Courier New"/>
        <family val="3"/>
        <charset val="204"/>
      </rPr>
      <t>Комунальне підприємство "Брянкатеплосервіс"_________</t>
    </r>
  </si>
  <si>
    <t>вул.Литовська,3,_м. Брянка,Луганська обл.,94106, тел./факс (06443)5-84-30,</t>
  </si>
  <si>
    <r>
      <t>___</t>
    </r>
    <r>
      <rPr>
        <u/>
        <sz val="11"/>
        <color indexed="8"/>
        <rFont val="Courier New"/>
        <family val="3"/>
        <charset val="204"/>
      </rPr>
      <t>Е-mail: bryanka_ts_pto@ukr.net</t>
    </r>
    <r>
      <rPr>
        <sz val="11"/>
        <color indexed="8"/>
        <rFont val="Courier New"/>
        <family val="3"/>
        <charset val="204"/>
      </rPr>
      <t xml:space="preserve"> </t>
    </r>
  </si>
  <si>
    <t>тис.Гкал</t>
  </si>
  <si>
    <t>водогрійний "ТВГ-8М"</t>
  </si>
  <si>
    <t>водогрійні</t>
  </si>
  <si>
    <t>доларів США</t>
  </si>
  <si>
    <t>164,27/      436,23</t>
  </si>
  <si>
    <t>населення/бюджет</t>
  </si>
  <si>
    <t>немає</t>
  </si>
  <si>
    <t>334,67/      809,76</t>
  </si>
  <si>
    <t>164,27/         436,23</t>
  </si>
  <si>
    <r>
      <t>Е</t>
    </r>
    <r>
      <rPr>
        <vertAlign val="subscript"/>
        <sz val="11"/>
        <color indexed="8"/>
        <rFont val="Courier New"/>
        <family val="3"/>
        <charset val="204"/>
      </rPr>
      <t>п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</si>
  <si>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об'єм газових теплових відходів підприємства, </t>
    </r>
  </si>
  <si>
    <r>
      <t>ккал/куб.метр·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C;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</si>
  <si>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середня температура газових теплових відходів,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C.</t>
    </r>
  </si>
  <si>
    <r>
      <t xml:space="preserve">     Річний потенціал каналізаційних стоків об'єкта  (E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 Гкал) </t>
    </r>
  </si>
  <si>
    <r>
      <t>Е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</si>
  <si>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об'єм каналізаційних стоків об'єкта, тис.куб. метрів </t>
    </r>
  </si>
  <si>
    <r>
      <t>с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теплоємність каналізаційних стоків при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</t>
    </r>
  </si>
  <si>
    <r>
      <t>ккал/куб. 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C.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</si>
  <si>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середня температура каналізаційних стоків,°C.</t>
    </r>
  </si>
  <si>
    <t xml:space="preserve">Найменування регіону, міста, району _____м. Первомайськ_________________________ </t>
  </si>
  <si>
    <t xml:space="preserve">Відповідальна особа ______________________________________________ </t>
  </si>
  <si>
    <t xml:space="preserve">__________________________________________________________________ </t>
  </si>
  <si>
    <t>пошти ______Комунальне підприємство "Первомайськтеплокомуненерго" Первомайської міської ради (КП "ПТКЕ") тел. Факс 06455-4-41-14 E mail: kp_ptke@mail.ru</t>
  </si>
  <si>
    <t xml:space="preserve">_________________________________________________________________ </t>
  </si>
  <si>
    <t>нас. 10926
під 71</t>
  </si>
  <si>
    <t>водо
грійний
7</t>
  </si>
  <si>
    <t xml:space="preserve"> водо
грійний
18</t>
  </si>
  <si>
    <t>водо
грійні</t>
  </si>
  <si>
    <t>грн/м3</t>
  </si>
  <si>
    <t>нас-1309,20
під-3436,75</t>
  </si>
  <si>
    <r>
      <t xml:space="preserve">Найменування регіону, міста, району </t>
    </r>
    <r>
      <rPr>
        <b/>
        <sz val="11"/>
        <color indexed="8"/>
        <rFont val="Courier New"/>
        <family val="3"/>
        <charset val="204"/>
      </rPr>
      <t>м.Ровеньки Луганська область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</si>
  <si>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Відповідальна особа          </t>
    </r>
    <r>
      <rPr>
        <b/>
        <sz val="11"/>
        <color indexed="8"/>
        <rFont val="Courier New"/>
        <family val="3"/>
        <charset val="204"/>
      </rPr>
      <t>Каладжиева Л.В.</t>
    </r>
  </si>
  <si>
    <r>
      <t>пошти "</t>
    </r>
    <r>
      <rPr>
        <b/>
        <sz val="11"/>
        <color indexed="8"/>
        <rFont val="Courier New"/>
        <family val="3"/>
        <charset val="204"/>
      </rPr>
      <t>Спеціалізоване теплозабезпечуюче підприємство "Ровенькитепло</t>
    </r>
  </si>
  <si>
    <t>комуненерго" КП СТП "РТКЕ",кв.Шахтарський б/н 3-03-20</t>
  </si>
  <si>
    <r>
      <t xml:space="preserve">Відповідальна особа         </t>
    </r>
    <r>
      <rPr>
        <b/>
        <sz val="11"/>
        <color indexed="8"/>
        <rFont val="Courier New"/>
        <family val="3"/>
        <charset val="204"/>
      </rPr>
      <t xml:space="preserve"> Лакомов П.М..</t>
    </r>
  </si>
  <si>
    <t>9-30-83</t>
  </si>
  <si>
    <t xml:space="preserve">пошти </t>
  </si>
  <si>
    <t>Управління соціальної сфери Державного підприємства "Ровенькиантрацит"  5-06-23, 34-00 факс 5-06-23  E-mail:uss_78@bk.ru</t>
  </si>
  <si>
    <t>74/82</t>
  </si>
  <si>
    <t>населення</t>
  </si>
  <si>
    <t>інші</t>
  </si>
  <si>
    <t>1тона</t>
  </si>
  <si>
    <t>вугілля 1 тона</t>
  </si>
  <si>
    <t>марка вугілля АШ</t>
  </si>
  <si>
    <t>марка вугілля АС</t>
  </si>
  <si>
    <t>населенню</t>
  </si>
  <si>
    <t>бюджетні установи</t>
  </si>
  <si>
    <t>інші споживачі</t>
  </si>
  <si>
    <r>
      <t>Найменування регіону, міста, району</t>
    </r>
    <r>
      <rPr>
        <b/>
        <i/>
        <sz val="14"/>
        <color indexed="8"/>
        <rFont val="Courier New"/>
        <family val="3"/>
        <charset val="204"/>
      </rPr>
      <t xml:space="preserve"> м.Рубіжне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</si>
  <si>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Відповідальна особа </t>
    </r>
    <r>
      <rPr>
        <b/>
        <i/>
        <u/>
        <sz val="12"/>
        <color indexed="8"/>
        <rFont val="Courier New"/>
        <family val="3"/>
        <charset val="204"/>
      </rPr>
      <t>Сілаков Олександр Павлович</t>
    </r>
    <r>
      <rPr>
        <b/>
        <i/>
        <u/>
        <sz val="11"/>
        <color indexed="8"/>
        <rFont val="Courier New"/>
        <family val="3"/>
        <charset val="204"/>
      </rPr>
      <t xml:space="preserve"> </t>
    </r>
  </si>
  <si>
    <r>
      <t xml:space="preserve">Контактні телефон, телефакс, адреса електронної пошти               </t>
    </r>
    <r>
      <rPr>
        <b/>
        <i/>
        <u/>
        <sz val="12"/>
        <color indexed="8"/>
        <rFont val="Courier New"/>
        <family val="3"/>
        <charset val="204"/>
      </rPr>
      <t>(06453) 6-48-37 тел./факс (06453) 7-42-49, 7-35-29,                Email rtko@rutel.lg.ua</t>
    </r>
  </si>
  <si>
    <t>адреса, контактні телефон, телефакс, адреса електронної пошти</t>
  </si>
  <si>
    <t>Комунальне спеціалізоване теплозабезпечуюче підприємство "Рубіжнетеплокомуненерго"  (06453) 6-48-37 тел./факс (06453) 7-42-49, 7-35-29, Email rtko@rutel.lg.ua</t>
  </si>
  <si>
    <t>­</t>
  </si>
  <si>
    <t>522, в т.ч. 393 ж/б     129 адм./б</t>
  </si>
  <si>
    <t>163,3                 428,8</t>
  </si>
  <si>
    <t>населення             бюджет та інші</t>
  </si>
  <si>
    <t>кіло-метрів</t>
  </si>
  <si>
    <t>відсутні</t>
  </si>
  <si>
    <t>недоцільно</t>
  </si>
  <si>
    <t>так, 0,75</t>
  </si>
  <si>
    <t>котельна міськ-лікарні заміщення частки природного газу</t>
  </si>
  <si>
    <t>Директор КСТП "РТКЕ"          Л.І.Ларін</t>
  </si>
  <si>
    <t>Вик.Сілаков О.П.</t>
  </si>
  <si>
    <t>тел.6-48-37</t>
  </si>
  <si>
    <t xml:space="preserve">Найменування регіону, міста, району ______________________________ </t>
  </si>
  <si>
    <t>пошти ___________________________________________________________</t>
  </si>
  <si>
    <t xml:space="preserve">Найменування регіону, міста, району __м. Алчевськ, Луганська область____________________________ </t>
  </si>
  <si>
    <t xml:space="preserve">Відповідальна особа _Сурай В. А._____________________________________________ </t>
  </si>
  <si>
    <t>(6442)3-10-17 atke123@bigmir.net</t>
  </si>
  <si>
    <t>пошти ___КТП "АТКЕ", КТП "Алчевськтеплокомуненерго" 94204 м.Алчевськ, Луганська обл, вул. Леніна 126________________________________________________________</t>
  </si>
  <si>
    <t>на коксовому газі</t>
  </si>
  <si>
    <t>тип котлів</t>
  </si>
  <si>
    <t>кількість</t>
  </si>
  <si>
    <t>із строком експлуатації понад 20 років</t>
  </si>
  <si>
    <t>ПТВМ 100
КВГМ100 
ДКВР6,5/13
НІІСТУ-5</t>
  </si>
  <si>
    <t>1
1
1
34</t>
  </si>
  <si>
    <t>ПТВМ-100</t>
  </si>
  <si>
    <t>КВГМ-100</t>
  </si>
  <si>
    <t>НІІСТУ 5</t>
  </si>
  <si>
    <t>КСВа-0,3ГМ</t>
  </si>
  <si>
    <t>ALTAIR RTN</t>
  </si>
  <si>
    <t>КСВ-8</t>
  </si>
  <si>
    <t>ЕЛГА-Г</t>
  </si>
  <si>
    <t>КОЛВІ-1000</t>
  </si>
  <si>
    <t>КІНГФІШЕР</t>
  </si>
  <si>
    <t>КОЛВІ-1300</t>
  </si>
  <si>
    <t>КСВ-2</t>
  </si>
  <si>
    <t>КСВ-3</t>
  </si>
  <si>
    <t>Е-1/9Г</t>
  </si>
  <si>
    <t>БГВ-50</t>
  </si>
  <si>
    <t>МН-120</t>
  </si>
  <si>
    <t>Optimagaz465E</t>
  </si>
  <si>
    <t>Ariston-31</t>
  </si>
  <si>
    <t>Junkers-1</t>
  </si>
  <si>
    <t>БГВ-50Э</t>
  </si>
  <si>
    <t>МГВ-90</t>
  </si>
  <si>
    <t>ДКВР6,5/13</t>
  </si>
  <si>
    <t>ТМКУ-480-65</t>
  </si>
  <si>
    <t>КВГМ-30-150</t>
  </si>
  <si>
    <t>млн.куб.метрів</t>
  </si>
  <si>
    <t>коксовий газ</t>
  </si>
  <si>
    <t>млн.куб
метрів</t>
  </si>
  <si>
    <t>житлові</t>
  </si>
  <si>
    <t>адм.б</t>
  </si>
  <si>
    <t>Кількість житлових будинків та
адміністративних будівель</t>
  </si>
  <si>
    <t>грн</t>
  </si>
  <si>
    <t>1 група</t>
  </si>
  <si>
    <t>2-3група</t>
  </si>
  <si>
    <t>з ПДВ</t>
  </si>
  <si>
    <t>коксовий газ, кот. "Заводська" 
ПТВМ-100 та КВГМ-30-150</t>
  </si>
  <si>
    <t>так,
Додаток 1</t>
  </si>
  <si>
    <t>Кот.
"Заводська"</t>
  </si>
  <si>
    <t>Кот "Східна"</t>
  </si>
  <si>
    <t>Кот. "ЦМЛ"</t>
  </si>
  <si>
    <t>Додаток 
2.3.4.5.</t>
  </si>
  <si>
    <t>*</t>
  </si>
  <si>
    <t>Електричні потужності, що забеспечує
потреби котелен</t>
  </si>
  <si>
    <t>Східна</t>
  </si>
  <si>
    <t>ЦМЛ</t>
  </si>
  <si>
    <t>700КВт</t>
  </si>
  <si>
    <t>Заводська</t>
  </si>
  <si>
    <t>інші
 котельні</t>
  </si>
  <si>
    <t>пік</t>
  </si>
  <si>
    <t>полупік</t>
  </si>
  <si>
    <t>ніч</t>
  </si>
  <si>
    <t>групи</t>
  </si>
  <si>
    <t>ціна</t>
  </si>
  <si>
    <r>
      <t>ККД</t>
    </r>
    <r>
      <rPr>
        <u/>
        <vertAlign val="subscript"/>
        <sz val="9"/>
        <color indexed="8"/>
        <rFont val="Courier New"/>
        <family val="3"/>
        <charset val="204"/>
      </rPr>
      <t>1</t>
    </r>
    <r>
      <rPr>
        <u/>
        <sz val="9"/>
        <color indexed="8"/>
        <rFont val="Courier New"/>
        <family val="3"/>
        <charset val="204"/>
      </rPr>
      <t>+ККД</t>
    </r>
    <r>
      <rPr>
        <u/>
        <vertAlign val="subscript"/>
        <sz val="9"/>
        <color indexed="8"/>
        <rFont val="Courier New"/>
        <family val="3"/>
        <charset val="204"/>
      </rPr>
      <t>2</t>
    </r>
    <r>
      <rPr>
        <u/>
        <sz val="9"/>
        <color indexed="8"/>
        <rFont val="Courier New"/>
        <family val="3"/>
        <charset val="204"/>
      </rPr>
      <t>+...ККД</t>
    </r>
    <r>
      <rPr>
        <u/>
        <vertAlign val="subscript"/>
        <sz val="9"/>
        <color indexed="8"/>
        <rFont val="Courier New"/>
        <family val="3"/>
        <charset val="204"/>
      </rPr>
      <t>n</t>
    </r>
  </si>
  <si>
    <r>
      <t>Е</t>
    </r>
    <r>
      <rPr>
        <vertAlign val="subscript"/>
        <sz val="9"/>
        <color indexed="8"/>
        <rFont val="Courier New"/>
        <family val="3"/>
        <charset val="204"/>
      </rPr>
      <t>п</t>
    </r>
    <r>
      <rPr>
        <sz val="9"/>
        <color indexed="8"/>
        <rFont val="Courier New"/>
        <family val="3"/>
        <charset val="204"/>
      </rPr>
      <t>=V</t>
    </r>
    <r>
      <rPr>
        <vertAlign val="subscript"/>
        <sz val="9"/>
        <color indexed="8"/>
        <rFont val="Courier New"/>
        <family val="3"/>
        <charset val="204"/>
      </rPr>
      <t>г</t>
    </r>
    <r>
      <rPr>
        <sz val="9"/>
        <color indexed="8"/>
        <rFont val="Courier New"/>
        <family val="3"/>
        <charset val="204"/>
      </rPr>
      <t>*c</t>
    </r>
    <r>
      <rPr>
        <vertAlign val="subscript"/>
        <sz val="9"/>
        <color indexed="8"/>
        <rFont val="Courier New"/>
        <family val="3"/>
        <charset val="204"/>
      </rPr>
      <t>г</t>
    </r>
    <r>
      <rPr>
        <sz val="9"/>
        <color indexed="8"/>
        <rFont val="Courier New"/>
        <family val="3"/>
        <charset val="204"/>
      </rPr>
      <t>*t</t>
    </r>
    <r>
      <rPr>
        <vertAlign val="subscript"/>
        <sz val="9"/>
        <color indexed="8"/>
        <rFont val="Courier New"/>
        <family val="3"/>
        <charset val="204"/>
      </rPr>
      <t>г</t>
    </r>
    <r>
      <rPr>
        <sz val="9"/>
        <color indexed="8"/>
        <rFont val="Courier New"/>
        <family val="3"/>
        <charset val="204"/>
      </rPr>
      <t>*10</t>
    </r>
    <r>
      <rPr>
        <vertAlign val="superscript"/>
        <sz val="9"/>
        <color indexed="8"/>
        <rFont val="Courier New"/>
        <family val="3"/>
        <charset val="204"/>
      </rPr>
      <t>-6</t>
    </r>
    <r>
      <rPr>
        <sz val="9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</si>
  <si>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9"/>
        <color indexed="8"/>
        <rFont val="Courier New"/>
        <family val="3"/>
        <charset val="204"/>
      </rPr>
      <t>г</t>
    </r>
    <r>
      <rPr>
        <sz val="9"/>
        <color indexed="8"/>
        <rFont val="Courier New"/>
        <family val="3"/>
        <charset val="204"/>
      </rPr>
      <t xml:space="preserve"> - об'єм газових теплових відходів підприємства, </t>
    </r>
  </si>
  <si>
    <r>
      <t>с</t>
    </r>
    <r>
      <rPr>
        <vertAlign val="subscript"/>
        <sz val="9"/>
        <color indexed="8"/>
        <rFont val="Courier New"/>
        <family val="3"/>
        <charset val="204"/>
      </rPr>
      <t>г</t>
    </r>
    <r>
      <rPr>
        <sz val="9"/>
        <color indexed="8"/>
        <rFont val="Courier New"/>
        <family val="3"/>
        <charset val="204"/>
      </rPr>
      <t xml:space="preserve"> - теплоємність газу при t</t>
    </r>
    <r>
      <rPr>
        <vertAlign val="subscript"/>
        <sz val="9"/>
        <color indexed="8"/>
        <rFont val="Courier New"/>
        <family val="3"/>
        <charset val="204"/>
      </rPr>
      <t>г</t>
    </r>
    <r>
      <rPr>
        <sz val="9"/>
        <color indexed="8"/>
        <rFont val="Courier New"/>
        <family val="3"/>
        <charset val="204"/>
      </rPr>
      <t xml:space="preserve">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Courier New"/>
        <family val="3"/>
        <charset val="204"/>
      </rPr>
      <t>С;</t>
    </r>
  </si>
  <si>
    <r>
      <t>ккал/куб.метр·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Courier New"/>
        <family val="3"/>
        <charset val="204"/>
      </rPr>
      <t xml:space="preserve">C; </t>
    </r>
  </si>
  <si>
    <r>
      <t xml:space="preserve">     t</t>
    </r>
    <r>
      <rPr>
        <vertAlign val="subscript"/>
        <sz val="9"/>
        <color indexed="8"/>
        <rFont val="Courier New"/>
        <family val="3"/>
        <charset val="204"/>
      </rPr>
      <t>г</t>
    </r>
    <r>
      <rPr>
        <sz val="9"/>
        <color indexed="8"/>
        <rFont val="Courier New"/>
        <family val="3"/>
        <charset val="204"/>
      </rPr>
      <t xml:space="preserve"> - середня температура газових теплових відходів,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Courier New"/>
        <family val="3"/>
        <charset val="204"/>
      </rPr>
      <t>C.</t>
    </r>
  </si>
  <si>
    <r>
      <t xml:space="preserve">     Річний потенціал каналізаційних стоків об'єкта  (E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 xml:space="preserve">,  Гкал) </t>
    </r>
  </si>
  <si>
    <r>
      <t>Е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>=V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>*c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>*t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>*10</t>
    </r>
    <r>
      <rPr>
        <vertAlign val="superscript"/>
        <sz val="9"/>
        <color indexed="8"/>
        <rFont val="Courier New"/>
        <family val="3"/>
        <charset val="204"/>
      </rPr>
      <t>-6</t>
    </r>
    <r>
      <rPr>
        <sz val="9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</si>
  <si>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 xml:space="preserve"> - об'єм каналізаційних стоків об'єкта, тис.куб. метрів </t>
    </r>
  </si>
  <si>
    <r>
      <t>с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 xml:space="preserve"> - теплоємність каналізаційних стоків при t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 xml:space="preserve">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Courier New"/>
        <family val="3"/>
        <charset val="204"/>
      </rPr>
      <t>С</t>
    </r>
  </si>
  <si>
    <r>
      <t>ккал/куб. метр·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Courier New"/>
        <family val="3"/>
        <charset val="204"/>
      </rPr>
      <t xml:space="preserve">C. </t>
    </r>
  </si>
  <si>
    <r>
      <t xml:space="preserve">     t</t>
    </r>
    <r>
      <rPr>
        <vertAlign val="subscript"/>
        <sz val="9"/>
        <color indexed="8"/>
        <rFont val="Courier New"/>
        <family val="3"/>
        <charset val="204"/>
      </rPr>
      <t>к</t>
    </r>
    <r>
      <rPr>
        <sz val="9"/>
        <color indexed="8"/>
        <rFont val="Courier New"/>
        <family val="3"/>
        <charset val="204"/>
      </rPr>
      <t xml:space="preserve"> - середня температура каналізаційних стоків,°C.</t>
    </r>
  </si>
  <si>
    <t xml:space="preserve">Найменування регіону, міста, району Луганська олбл.  М.Лисичанськ______________________________ </t>
  </si>
  <si>
    <t xml:space="preserve">Відповідальна особа Начальник управління Андреев М.В.______________________________________________ </t>
  </si>
  <si>
    <t xml:space="preserve">_тел/факс_73572___mail Lisugkh@yndeks.ru_____________________________________________________________ </t>
  </si>
  <si>
    <t>нас.</t>
  </si>
  <si>
    <t>163,2/384,2</t>
  </si>
  <si>
    <t>нас/бюдж</t>
  </si>
  <si>
    <t>газ</t>
  </si>
  <si>
    <t>Антрацит</t>
  </si>
  <si>
    <t>Первомайск</t>
  </si>
  <si>
    <t>Ровеньки</t>
  </si>
  <si>
    <t>Рубежное</t>
  </si>
  <si>
    <t>Алчевск</t>
  </si>
  <si>
    <t>Лисичанск</t>
  </si>
  <si>
    <t>Брянка</t>
  </si>
  <si>
    <t>Всього</t>
  </si>
  <si>
    <t>систем теплопостачання</t>
  </si>
  <si>
    <t>Контактні телефон, телефакс, адреса електронної пошти ___________</t>
  </si>
  <si>
    <t xml:space="preserve">____55-11-30 _____________________________________________________________ </t>
  </si>
  <si>
    <t>пошти _                                                                             ____________КП "Облтепло"______________________________________________</t>
  </si>
  <si>
    <t xml:space="preserve">котелень, </t>
  </si>
  <si>
    <t xml:space="preserve">     Опитний лист заповнюється підприємств теплопостачання. </t>
  </si>
  <si>
    <r>
      <t>Е</t>
    </r>
    <r>
      <rPr>
        <vertAlign val="subscript"/>
        <sz val="11"/>
        <color indexed="8"/>
        <rFont val="Courier New"/>
        <family val="3"/>
        <charset val="204"/>
      </rPr>
      <t>п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</si>
  <si>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об'єм газових теплових відходів підприємства, </t>
    </r>
  </si>
  <si>
    <r>
      <t>ккал/куб.метр·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C;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</si>
  <si>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середня температура газових теплових відходів,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C.</t>
    </r>
  </si>
  <si>
    <r>
      <t xml:space="preserve">     Річний потенціал каналізаційних стоків об'єкта  (E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 Гкал) </t>
    </r>
  </si>
  <si>
    <r>
      <t>Е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</si>
  <si>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об'єм каналізаційних стоків об'єкта, тис.куб. метрів </t>
    </r>
  </si>
  <si>
    <r>
      <t>с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теплоємність каналізаційних стоків при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</t>
    </r>
  </si>
  <si>
    <r>
      <t>ккал/куб. 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C.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</si>
  <si>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середня температура каналізаційних стоків,°C.</t>
    </r>
  </si>
  <si>
    <t>Облтепло</t>
  </si>
  <si>
    <t>водопостачання</t>
  </si>
  <si>
    <t>електричної енергії</t>
  </si>
  <si>
    <t>установками)</t>
  </si>
  <si>
    <t>Можливості та умови постачання електроенергії в зовнішні мережі</t>
  </si>
  <si>
    <t>№</t>
  </si>
  <si>
    <t xml:space="preserve">Найменування регіону, міста, району     Стаханов  </t>
  </si>
  <si>
    <t>88,6</t>
  </si>
  <si>
    <t xml:space="preserve">       -</t>
  </si>
  <si>
    <t>65,2</t>
  </si>
  <si>
    <t xml:space="preserve">  65,2</t>
  </si>
  <si>
    <t>НИИСТУ-5,Надточия</t>
  </si>
  <si>
    <t>161,2</t>
  </si>
  <si>
    <t>розроблення програми:с ПОВ</t>
  </si>
  <si>
    <t>природний газ, 1 тис.куб.метрів з ПОВ</t>
  </si>
  <si>
    <t>населення :</t>
  </si>
  <si>
    <t>1309,2</t>
  </si>
  <si>
    <t>їншї споживачї</t>
  </si>
  <si>
    <t>2957,93</t>
  </si>
  <si>
    <t>18,74</t>
  </si>
  <si>
    <t>17,6</t>
  </si>
  <si>
    <t>1,14</t>
  </si>
  <si>
    <t>0,3</t>
  </si>
  <si>
    <t>1,8</t>
  </si>
  <si>
    <r>
      <t>водопостачання_______</t>
    </r>
    <r>
      <rPr>
        <u/>
        <sz val="11"/>
        <rFont val="Courier New"/>
        <family val="3"/>
        <charset val="204"/>
      </rPr>
      <t>ні</t>
    </r>
    <r>
      <rPr>
        <sz val="11"/>
        <rFont val="Courier New"/>
        <family val="3"/>
        <charset val="204"/>
      </rPr>
      <t>________________</t>
    </r>
  </si>
  <si>
    <r>
      <t>__________________</t>
    </r>
    <r>
      <rPr>
        <u/>
        <sz val="11"/>
        <rFont val="Courier New"/>
        <family val="3"/>
        <charset val="204"/>
      </rPr>
      <t>ні</t>
    </r>
    <r>
      <rPr>
        <sz val="11"/>
        <rFont val="Courier New"/>
        <family val="3"/>
        <charset val="204"/>
      </rPr>
      <t>__________________</t>
    </r>
  </si>
  <si>
    <t>Стаханов</t>
  </si>
  <si>
    <t>Луганск</t>
  </si>
  <si>
    <t>теплову енергію, 1 Гкал:</t>
  </si>
  <si>
    <t>651.42</t>
  </si>
  <si>
    <t>849.68</t>
  </si>
  <si>
    <t>287.4</t>
  </si>
  <si>
    <t>долл. США</t>
  </si>
  <si>
    <t>природний газ, 1 тис.куб.метрів:</t>
  </si>
  <si>
    <t>Додаток 1</t>
  </si>
  <si>
    <t xml:space="preserve">Найменування регіону, міста, району __м. Луганськ </t>
  </si>
  <si>
    <t xml:space="preserve">Відповідальна особа ___директор Русаков О.А._ </t>
  </si>
  <si>
    <t>0 642 52 03 43, lgkp@yandex.ru</t>
  </si>
  <si>
    <t>пошти _Луганське міське комунальне підприємство "Теплокомуненерго"-ЛМКП "Теплокомуненерго", м.Луганськ, вул.Куракіна, 23а, 91055, 0 642 52 03 43, lgkp@yandex.ru</t>
  </si>
  <si>
    <t>індивідуальні теплові пункти</t>
  </si>
  <si>
    <t>по області - 1513,812 тис.т.у.п. Всього</t>
  </si>
  <si>
    <t>див.Додаток 3</t>
  </si>
  <si>
    <t>див.Додаток 4</t>
  </si>
  <si>
    <t xml:space="preserve">* - Дані надаються без врахування об'єктів спільної властності                                                                                                                               теріторіальних громад сіл, селищ, міст                            </t>
  </si>
  <si>
    <r>
      <t>Е</t>
    </r>
    <r>
      <rPr>
        <vertAlign val="subscript"/>
        <sz val="11"/>
        <color indexed="8"/>
        <rFont val="Courier New"/>
        <family val="3"/>
        <charset val="204"/>
      </rPr>
      <t>п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</si>
  <si>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об'єм газових теплових відходів підприємства, </t>
    </r>
  </si>
  <si>
    <r>
      <t>ккал/куб.метр·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C;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</si>
  <si>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середня температура газових теплових відходів,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C.</t>
    </r>
  </si>
  <si>
    <r>
      <t xml:space="preserve">     Річний потенціал каналізаційних стоків об'єкта  (E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 Гкал) </t>
    </r>
  </si>
  <si>
    <r>
      <t>Е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</si>
  <si>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об'єм каналізаційних стоків об'єкта, тис.куб. метрів </t>
    </r>
  </si>
  <si>
    <r>
      <t>с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теплоємність каналізаційних стоків при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</t>
    </r>
  </si>
  <si>
    <r>
      <t>ккал/куб. 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C.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</si>
  <si>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середня температура каналізаційних стоків,°C.</t>
    </r>
  </si>
  <si>
    <t>Краснодон</t>
  </si>
  <si>
    <t xml:space="preserve">Найменування регіону, міста, району __місто Краснодон_______________________ </t>
  </si>
  <si>
    <t xml:space="preserve">Відповідальна особа ____ІзмайловС. Л.__________________________________________ </t>
  </si>
  <si>
    <t xml:space="preserve">_________тел.(факс)_5-53-23,   6-55-08  krasnodon_ugkh@ukr.net_____________________________________________ </t>
  </si>
  <si>
    <r>
      <t>Е</t>
    </r>
    <r>
      <rPr>
        <vertAlign val="subscript"/>
        <sz val="11"/>
        <color indexed="8"/>
        <rFont val="Courier New"/>
        <family val="3"/>
        <charset val="204"/>
      </rPr>
      <t>п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</si>
  <si>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об'єм газових теплових відходів підприємства, </t>
    </r>
  </si>
  <si>
    <r>
      <t>ккал/куб.метр·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C;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</si>
  <si>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середня температура газових теплових відходів,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C.</t>
    </r>
  </si>
  <si>
    <r>
      <t xml:space="preserve">     Річний потенціал каналізаційних стоків об'єкта  (E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 Гкал) </t>
    </r>
  </si>
  <si>
    <r>
      <t>Е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</si>
  <si>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об'єм каналізаційних стоків об'єкта, тис.куб. метрів </t>
    </r>
  </si>
  <si>
    <r>
      <t>с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теплоємність каналізаційних стоків при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</t>
    </r>
  </si>
  <si>
    <r>
      <t>ккал/куб. 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C.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</si>
  <si>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середня температура каналізаційних стоків,°C.</t>
    </r>
  </si>
  <si>
    <t xml:space="preserve">Найменування регіону, міста, району __м.Сєвєродонецьк_____________ </t>
  </si>
  <si>
    <t xml:space="preserve">Відповідальна особа __Потапкін Костянтин Володимирович____________________________________________ </t>
  </si>
  <si>
    <t xml:space="preserve">(06452)34328, ygkx@ramler.ru__________________________________________________________________ </t>
  </si>
  <si>
    <t xml:space="preserve">1.Повне і скорочене найменування підприємств теплопостачання, </t>
  </si>
  <si>
    <t xml:space="preserve">пошти ТОВ "Сєвєродонецьктепло" 93412,Луганська обл.,м.Сєвєродонецьк, </t>
  </si>
  <si>
    <t xml:space="preserve">______пр.Космонавтів,9а,т.31343,38073,sdteplo@ukr.net, Бабаян Д.Я._________________________ </t>
  </si>
  <si>
    <t>ПТВМ-30М-3од. ТВГ-8М-4 од.</t>
  </si>
  <si>
    <t>гривень</t>
  </si>
  <si>
    <t>274,08; 642,03</t>
  </si>
  <si>
    <t xml:space="preserve">2. Повне і скорочене найменування підприємств теплопостачання, </t>
  </si>
  <si>
    <t>пошти ДП «Сєвєродонецька ТЕЦ» ,Луганська обл. 93403, (06452)42418</t>
  </si>
  <si>
    <t xml:space="preserve">_Фєдічкін Олександр Іванович______________________________ </t>
  </si>
  <si>
    <t>__ТЕЦ є когераційною установкою_________________________________</t>
  </si>
  <si>
    <t>Северодонецк</t>
  </si>
  <si>
    <t>пік 1,1142</t>
  </si>
  <si>
    <t>полупік 0,6766</t>
  </si>
  <si>
    <t>ніч 0,2321</t>
  </si>
  <si>
    <t xml:space="preserve">для оцінки потенціалу енергозбереження за регіональною програмою технічної модернізації систем теплопостачання міст Луганської області </t>
  </si>
  <si>
    <t>км</t>
  </si>
  <si>
    <t>тис.тон</t>
  </si>
  <si>
    <t>дол. США для насел</t>
  </si>
  <si>
    <t>дол. СШАдля підпр</t>
  </si>
  <si>
    <t>пошти _КП "_Лисичанськтепломережа"м Лисиичанськ, вул. Баумана, 17 тел. (06451) 7-16-54 mail@lts.lg/ ru_______________________________________________________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</si>
</sst>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1"/>
      <name val="Courier New"/>
      <family val="3"/>
      <charset val="204"/>
    </font>
    <font>
      <sz val="11"/>
      <name val="Arial"/>
      <family val="2"/>
    </font>
    <font>
      <sz val="11"/>
      <color indexed="8"/>
      <name val="Courier New"/>
      <family val="3"/>
      <charset val="204"/>
    </font>
    <font>
      <sz val="8"/>
      <name val="Courier New"/>
      <family val="3"/>
    </font>
    <font>
      <b/>
      <sz val="11"/>
      <color indexed="10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u/>
      <vertAlign val="subscript"/>
      <sz val="11"/>
      <color indexed="8"/>
      <name val="Courier New"/>
      <family val="3"/>
      <charset val="204"/>
    </font>
    <font>
      <vertAlign val="subscript"/>
      <sz val="11"/>
      <color indexed="8"/>
      <name val="Courier New"/>
      <family val="3"/>
      <charset val="204"/>
    </font>
    <font>
      <vertAlign val="superscript"/>
      <sz val="11"/>
      <color indexed="8"/>
      <name val="Courier New"/>
      <family val="3"/>
      <charset val="204"/>
    </font>
    <font>
      <sz val="11"/>
      <color indexed="8"/>
      <name val="Symbol"/>
      <family val="1"/>
      <charset val="2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sz val="11"/>
      <name val="Arial"/>
      <family val="2"/>
      <charset val="204"/>
    </font>
    <font>
      <b/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9"/>
      <name val="Courier New"/>
      <family val="3"/>
      <charset val="204"/>
    </font>
    <font>
      <b/>
      <i/>
      <sz val="14"/>
      <color indexed="8"/>
      <name val="Courier New"/>
      <family val="3"/>
      <charset val="204"/>
    </font>
    <font>
      <b/>
      <i/>
      <u/>
      <sz val="12"/>
      <color indexed="8"/>
      <name val="Courier New"/>
      <family val="3"/>
      <charset val="204"/>
    </font>
    <font>
      <b/>
      <i/>
      <u/>
      <sz val="11"/>
      <color indexed="8"/>
      <name val="Courier New"/>
      <family val="3"/>
      <charset val="204"/>
    </font>
    <font>
      <sz val="11"/>
      <name val="Arial Cyr"/>
      <charset val="204"/>
    </font>
    <font>
      <sz val="9"/>
      <name val="Arial"/>
      <family val="2"/>
      <charset val="204"/>
    </font>
    <font>
      <sz val="9"/>
      <color indexed="8"/>
      <name val="Courier New"/>
      <family val="3"/>
      <charset val="204"/>
    </font>
    <font>
      <b/>
      <sz val="9"/>
      <color indexed="8"/>
      <name val="Courier New"/>
      <family val="3"/>
      <charset val="204"/>
    </font>
    <font>
      <sz val="9"/>
      <color indexed="8"/>
      <name val="Courier New"/>
      <family val="3"/>
      <charset val="204"/>
    </font>
    <font>
      <sz val="8"/>
      <name val="Courier New"/>
      <family val="3"/>
      <charset val="204"/>
    </font>
    <font>
      <b/>
      <sz val="9"/>
      <color indexed="10"/>
      <name val="Courier New"/>
      <family val="3"/>
      <charset val="204"/>
    </font>
    <font>
      <u/>
      <sz val="9"/>
      <color indexed="8"/>
      <name val="Courier New"/>
      <family val="3"/>
      <charset val="204"/>
    </font>
    <font>
      <u/>
      <vertAlign val="subscript"/>
      <sz val="9"/>
      <color indexed="8"/>
      <name val="Courier New"/>
      <family val="3"/>
      <charset val="204"/>
    </font>
    <font>
      <vertAlign val="subscript"/>
      <sz val="9"/>
      <color indexed="8"/>
      <name val="Courier New"/>
      <family val="3"/>
      <charset val="204"/>
    </font>
    <font>
      <vertAlign val="superscript"/>
      <sz val="9"/>
      <color indexed="8"/>
      <name val="Courier New"/>
      <family val="3"/>
      <charset val="204"/>
    </font>
    <font>
      <sz val="9"/>
      <color indexed="8"/>
      <name val="Symbol"/>
      <family val="1"/>
      <charset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name val="Arial"/>
      <family val="2"/>
      <charset val="204"/>
    </font>
    <font>
      <u/>
      <sz val="11"/>
      <name val="Courier New"/>
      <family val="3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name val="Arial"/>
      <family val="2"/>
      <charset val="204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name val="Arial"/>
      <family val="2"/>
      <charset val="204"/>
    </font>
    <font>
      <sz val="11"/>
      <color indexed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0000"/>
      <name val="Courier New"/>
      <family val="3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/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9" xfId="0" applyFont="1" applyBorder="1"/>
    <xf numFmtId="0" fontId="3" fillId="0" borderId="1" xfId="0" applyFont="1" applyBorder="1" applyAlignment="1">
      <alignment horizontal="center" wrapText="1"/>
    </xf>
    <xf numFmtId="0" fontId="5" fillId="0" borderId="0" xfId="0" applyFont="1" applyBorder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0" borderId="14" xfId="0" applyFont="1" applyBorder="1" applyAlignment="1">
      <alignment horizontal="center" wrapText="1"/>
    </xf>
    <xf numFmtId="0" fontId="13" fillId="0" borderId="14" xfId="0" applyFont="1" applyBorder="1" applyAlignment="1">
      <alignment horizontal="center"/>
    </xf>
    <xf numFmtId="0" fontId="16" fillId="0" borderId="14" xfId="0" applyFont="1" applyBorder="1"/>
    <xf numFmtId="0" fontId="16" fillId="0" borderId="13" xfId="0" applyFont="1" applyBorder="1"/>
    <xf numFmtId="0" fontId="16" fillId="0" borderId="14" xfId="0" applyFont="1" applyBorder="1" applyAlignment="1">
      <alignment horizontal="center"/>
    </xf>
    <xf numFmtId="0" fontId="13" fillId="0" borderId="14" xfId="0" applyFont="1" applyBorder="1"/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/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9" fontId="3" fillId="0" borderId="14" xfId="0" applyNumberFormat="1" applyFont="1" applyBorder="1" applyAlignment="1">
      <alignment horizontal="center" vertical="center"/>
    </xf>
    <xf numFmtId="0" fontId="5" fillId="0" borderId="15" xfId="0" applyFont="1" applyBorder="1"/>
    <xf numFmtId="0" fontId="5" fillId="0" borderId="19" xfId="0" applyFont="1" applyBorder="1"/>
    <xf numFmtId="0" fontId="3" fillId="0" borderId="14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25" xfId="0" applyFont="1" applyBorder="1"/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3" fillId="0" borderId="15" xfId="0" applyFont="1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8" fillId="0" borderId="14" xfId="0" applyFont="1" applyBorder="1"/>
    <xf numFmtId="0" fontId="18" fillId="0" borderId="15" xfId="0" applyFont="1" applyBorder="1" applyAlignment="1"/>
    <xf numFmtId="0" fontId="18" fillId="0" borderId="14" xfId="0" applyFont="1" applyBorder="1" applyAlignment="1"/>
    <xf numFmtId="0" fontId="19" fillId="0" borderId="14" xfId="0" applyFont="1" applyBorder="1"/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23" xfId="0" applyFont="1" applyFill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5" fillId="0" borderId="20" xfId="0" applyFont="1" applyBorder="1"/>
    <xf numFmtId="0" fontId="0" fillId="0" borderId="21" xfId="0" applyBorder="1"/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5" xfId="0" applyFont="1" applyBorder="1"/>
    <xf numFmtId="0" fontId="23" fillId="0" borderId="14" xfId="0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4" fillId="0" borderId="0" xfId="0" applyFont="1"/>
    <xf numFmtId="0" fontId="26" fillId="0" borderId="0" xfId="0" applyFont="1"/>
    <xf numFmtId="0" fontId="25" fillId="0" borderId="0" xfId="0" applyFont="1" applyAlignment="1">
      <alignment horizontal="center"/>
    </xf>
    <xf numFmtId="0" fontId="25" fillId="0" borderId="14" xfId="0" applyFont="1" applyBorder="1" applyAlignment="1">
      <alignment horizontal="center" wrapText="1"/>
    </xf>
    <xf numFmtId="0" fontId="25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13" xfId="0" applyFont="1" applyBorder="1"/>
    <xf numFmtId="0" fontId="24" fillId="0" borderId="14" xfId="0" applyFont="1" applyBorder="1"/>
    <xf numFmtId="0" fontId="25" fillId="0" borderId="14" xfId="0" applyFont="1" applyBorder="1"/>
    <xf numFmtId="0" fontId="24" fillId="0" borderId="14" xfId="0" applyFont="1" applyBorder="1" applyAlignment="1">
      <alignment horizontal="center" vertical="center"/>
    </xf>
    <xf numFmtId="0" fontId="27" fillId="0" borderId="14" xfId="0" applyFont="1" applyBorder="1"/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/>
    </xf>
    <xf numFmtId="0" fontId="19" fillId="0" borderId="14" xfId="0" applyFont="1" applyBorder="1" applyAlignment="1"/>
    <xf numFmtId="0" fontId="19" fillId="0" borderId="14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0" fontId="27" fillId="0" borderId="15" xfId="0" applyFont="1" applyBorder="1"/>
    <xf numFmtId="0" fontId="27" fillId="0" borderId="19" xfId="0" applyFont="1" applyBorder="1"/>
    <xf numFmtId="0" fontId="19" fillId="0" borderId="25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7" fillId="0" borderId="25" xfId="0" applyFont="1" applyBorder="1"/>
    <xf numFmtId="0" fontId="19" fillId="0" borderId="14" xfId="0" applyFont="1" applyBorder="1" applyAlignment="1">
      <alignment wrapText="1"/>
    </xf>
    <xf numFmtId="0" fontId="19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27" fillId="0" borderId="11" xfId="0" applyFont="1" applyBorder="1"/>
    <xf numFmtId="0" fontId="19" fillId="0" borderId="14" xfId="0" applyFont="1" applyBorder="1" applyAlignment="1">
      <alignment horizontal="left"/>
    </xf>
    <xf numFmtId="49" fontId="19" fillId="0" borderId="25" xfId="0" applyNumberFormat="1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9" xfId="0" applyFont="1" applyBorder="1"/>
    <xf numFmtId="0" fontId="19" fillId="0" borderId="15" xfId="0" applyFont="1" applyBorder="1"/>
    <xf numFmtId="49" fontId="19" fillId="0" borderId="19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wrapText="1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7" fillId="0" borderId="0" xfId="0" applyFont="1" applyBorder="1"/>
    <xf numFmtId="0" fontId="19" fillId="0" borderId="0" xfId="0" applyFont="1" applyBorder="1" applyAlignment="1">
      <alignment horizontal="left"/>
    </xf>
    <xf numFmtId="49" fontId="19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25" fillId="0" borderId="0" xfId="0" applyFont="1"/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/>
    <xf numFmtId="0" fontId="37" fillId="0" borderId="14" xfId="0" applyFont="1" applyBorder="1"/>
    <xf numFmtId="0" fontId="3" fillId="0" borderId="15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25" xfId="0" applyNumberFormat="1" applyFont="1" applyBorder="1" applyAlignment="1">
      <alignment horizontal="center" vertical="center" wrapText="1"/>
    </xf>
    <xf numFmtId="0" fontId="39" fillId="0" borderId="0" xfId="0" applyFont="1"/>
    <xf numFmtId="0" fontId="38" fillId="0" borderId="0" xfId="0" applyFont="1" applyAlignment="1">
      <alignment horizontal="center"/>
    </xf>
    <xf numFmtId="0" fontId="38" fillId="0" borderId="14" xfId="0" applyFont="1" applyBorder="1" applyAlignment="1">
      <alignment horizontal="center" wrapText="1"/>
    </xf>
    <xf numFmtId="0" fontId="38" fillId="0" borderId="14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38" fillId="0" borderId="15" xfId="0" applyFont="1" applyBorder="1" applyAlignment="1">
      <alignment horizontal="center"/>
    </xf>
    <xf numFmtId="49" fontId="40" fillId="0" borderId="15" xfId="0" applyNumberFormat="1" applyFont="1" applyBorder="1" applyAlignment="1">
      <alignment horizontal="center" vertical="center"/>
    </xf>
    <xf numFmtId="0" fontId="40" fillId="0" borderId="14" xfId="0" applyFont="1" applyBorder="1" applyAlignment="1">
      <alignment horizontal="center"/>
    </xf>
    <xf numFmtId="0" fontId="40" fillId="0" borderId="13" xfId="0" applyFont="1" applyBorder="1"/>
    <xf numFmtId="0" fontId="0" fillId="0" borderId="0" xfId="0" applyBorder="1" applyAlignment="1"/>
    <xf numFmtId="49" fontId="0" fillId="0" borderId="0" xfId="0" applyNumberFormat="1" applyBorder="1" applyAlignment="1"/>
    <xf numFmtId="0" fontId="3" fillId="0" borderId="0" xfId="0" applyFont="1"/>
    <xf numFmtId="0" fontId="38" fillId="0" borderId="0" xfId="0" applyFont="1"/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38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40" fillId="0" borderId="14" xfId="0" applyFont="1" applyBorder="1"/>
    <xf numFmtId="0" fontId="38" fillId="0" borderId="14" xfId="0" applyFont="1" applyBorder="1"/>
    <xf numFmtId="0" fontId="40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/>
    <xf numFmtId="49" fontId="3" fillId="0" borderId="0" xfId="0" applyNumberFormat="1" applyFont="1" applyBorder="1" applyAlignment="1">
      <alignment vertical="center" wrapText="1"/>
    </xf>
    <xf numFmtId="0" fontId="14" fillId="0" borderId="0" xfId="0" applyFont="1" applyAlignment="1">
      <alignment vertical="center" wrapText="1" shrinkToFit="1"/>
    </xf>
    <xf numFmtId="0" fontId="43" fillId="0" borderId="0" xfId="0" applyFont="1"/>
    <xf numFmtId="0" fontId="42" fillId="0" borderId="49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44" fillId="0" borderId="0" xfId="0" applyFont="1" applyAlignment="1">
      <alignment vertical="center"/>
    </xf>
    <xf numFmtId="0" fontId="46" fillId="0" borderId="0" xfId="0" applyFont="1"/>
    <xf numFmtId="0" fontId="45" fillId="0" borderId="0" xfId="0" applyFont="1" applyAlignment="1">
      <alignment horizontal="center"/>
    </xf>
    <xf numFmtId="0" fontId="45" fillId="0" borderId="14" xfId="0" applyFont="1" applyBorder="1" applyAlignment="1">
      <alignment horizontal="center" wrapText="1"/>
    </xf>
    <xf numFmtId="0" fontId="45" fillId="0" borderId="14" xfId="0" applyFont="1" applyBorder="1" applyAlignment="1">
      <alignment horizontal="center"/>
    </xf>
    <xf numFmtId="0" fontId="47" fillId="0" borderId="14" xfId="0" applyFont="1" applyBorder="1"/>
    <xf numFmtId="0" fontId="47" fillId="0" borderId="13" xfId="0" applyFont="1" applyBorder="1"/>
    <xf numFmtId="0" fontId="45" fillId="0" borderId="14" xfId="0" applyFont="1" applyBorder="1"/>
    <xf numFmtId="0" fontId="47" fillId="0" borderId="14" xfId="0" applyFont="1" applyBorder="1" applyAlignment="1">
      <alignment horizontal="center" vertical="center"/>
    </xf>
    <xf numFmtId="0" fontId="45" fillId="0" borderId="0" xfId="0" applyFont="1"/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9" fillId="0" borderId="0" xfId="0" applyFont="1"/>
    <xf numFmtId="0" fontId="48" fillId="0" borderId="0" xfId="0" applyFont="1" applyAlignment="1">
      <alignment horizontal="center"/>
    </xf>
    <xf numFmtId="0" fontId="48" fillId="0" borderId="14" xfId="0" applyFont="1" applyBorder="1" applyAlignment="1">
      <alignment horizontal="center" wrapText="1"/>
    </xf>
    <xf numFmtId="0" fontId="48" fillId="0" borderId="14" xfId="0" applyFont="1" applyBorder="1" applyAlignment="1">
      <alignment horizontal="center"/>
    </xf>
    <xf numFmtId="0" fontId="50" fillId="0" borderId="14" xfId="0" applyFont="1" applyBorder="1"/>
    <xf numFmtId="0" fontId="50" fillId="0" borderId="13" xfId="0" applyFont="1" applyBorder="1"/>
    <xf numFmtId="0" fontId="48" fillId="0" borderId="14" xfId="0" applyFont="1" applyBorder="1"/>
    <xf numFmtId="0" fontId="50" fillId="0" borderId="14" xfId="0" applyFont="1" applyBorder="1" applyAlignment="1">
      <alignment horizontal="center" vertical="center"/>
    </xf>
    <xf numFmtId="0" fontId="48" fillId="0" borderId="0" xfId="0" applyFont="1"/>
    <xf numFmtId="0" fontId="3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3" fillId="0" borderId="14" xfId="0" applyFont="1" applyBorder="1" applyAlignment="1">
      <alignment shrinkToFit="1"/>
    </xf>
    <xf numFmtId="0" fontId="51" fillId="0" borderId="14" xfId="0" applyFont="1" applyBorder="1"/>
    <xf numFmtId="0" fontId="0" fillId="0" borderId="15" xfId="0" applyBorder="1"/>
    <xf numFmtId="0" fontId="0" fillId="0" borderId="19" xfId="0" applyBorder="1"/>
    <xf numFmtId="0" fontId="35" fillId="0" borderId="25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42" fillId="2" borderId="51" xfId="0" applyFont="1" applyFill="1" applyBorder="1" applyAlignment="1">
      <alignment vertical="center"/>
    </xf>
    <xf numFmtId="0" fontId="42" fillId="2" borderId="52" xfId="0" applyFont="1" applyFill="1" applyBorder="1" applyAlignment="1">
      <alignment horizontal="center" vertical="center" wrapText="1"/>
    </xf>
    <xf numFmtId="0" fontId="42" fillId="2" borderId="52" xfId="0" applyFont="1" applyFill="1" applyBorder="1" applyAlignment="1">
      <alignment horizontal="center" vertical="center"/>
    </xf>
    <xf numFmtId="0" fontId="42" fillId="2" borderId="50" xfId="0" applyFont="1" applyFill="1" applyBorder="1" applyAlignment="1">
      <alignment horizontal="center" vertical="center" wrapText="1"/>
    </xf>
    <xf numFmtId="0" fontId="42" fillId="2" borderId="54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42" fillId="2" borderId="14" xfId="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165" fontId="35" fillId="0" borderId="15" xfId="0" applyNumberFormat="1" applyFont="1" applyBorder="1" applyAlignment="1">
      <alignment horizontal="center" vertical="center"/>
    </xf>
    <xf numFmtId="0" fontId="35" fillId="0" borderId="1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5" fillId="0" borderId="1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 wrapText="1"/>
    </xf>
    <xf numFmtId="2" fontId="35" fillId="0" borderId="4" xfId="0" applyNumberFormat="1" applyFont="1" applyBorder="1" applyAlignment="1">
      <alignment horizontal="center" vertical="center"/>
    </xf>
    <xf numFmtId="2" fontId="35" fillId="0" borderId="14" xfId="0" applyNumberFormat="1" applyFont="1" applyBorder="1" applyAlignment="1">
      <alignment horizontal="center" vertical="center"/>
    </xf>
    <xf numFmtId="2" fontId="42" fillId="2" borderId="14" xfId="0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52" fillId="0" borderId="14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2" borderId="14" xfId="0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 wrapText="1"/>
    </xf>
    <xf numFmtId="0" fontId="55" fillId="2" borderId="19" xfId="0" applyFont="1" applyFill="1" applyBorder="1" applyAlignment="1">
      <alignment horizontal="center" vertical="center"/>
    </xf>
    <xf numFmtId="0" fontId="35" fillId="0" borderId="14" xfId="0" applyFont="1" applyBorder="1" applyAlignment="1">
      <alignment vertical="center" wrapText="1"/>
    </xf>
    <xf numFmtId="49" fontId="35" fillId="0" borderId="3" xfId="0" applyNumberFormat="1" applyFont="1" applyBorder="1" applyAlignment="1">
      <alignment horizontal="center" vertical="center"/>
    </xf>
    <xf numFmtId="0" fontId="35" fillId="0" borderId="14" xfId="0" applyFont="1" applyBorder="1" applyAlignment="1">
      <alignment vertical="center"/>
    </xf>
    <xf numFmtId="0" fontId="55" fillId="0" borderId="14" xfId="0" applyFont="1" applyBorder="1" applyAlignment="1">
      <alignment horizontal="center" vertical="center"/>
    </xf>
    <xf numFmtId="0" fontId="35" fillId="0" borderId="7" xfId="0" applyFont="1" applyBorder="1" applyAlignment="1">
      <alignment horizontal="left"/>
    </xf>
    <xf numFmtId="0" fontId="35" fillId="0" borderId="5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/>
    </xf>
    <xf numFmtId="2" fontId="56" fillId="0" borderId="14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horizontal="left" vertical="center"/>
    </xf>
    <xf numFmtId="0" fontId="35" fillId="0" borderId="9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/>
    </xf>
    <xf numFmtId="0" fontId="56" fillId="0" borderId="15" xfId="0" applyFont="1" applyBorder="1" applyAlignment="1">
      <alignment horizontal="center" vertical="center"/>
    </xf>
    <xf numFmtId="0" fontId="35" fillId="2" borderId="15" xfId="0" applyFont="1" applyFill="1" applyBorder="1" applyAlignment="1">
      <alignment horizontal="center" vertical="center"/>
    </xf>
    <xf numFmtId="0" fontId="35" fillId="0" borderId="10" xfId="0" applyFont="1" applyBorder="1" applyAlignment="1">
      <alignment horizontal="left" vertical="center"/>
    </xf>
    <xf numFmtId="0" fontId="53" fillId="0" borderId="14" xfId="0" applyFont="1" applyBorder="1" applyAlignment="1">
      <alignment horizontal="center" vertical="center" wrapText="1"/>
    </xf>
    <xf numFmtId="0" fontId="53" fillId="0" borderId="14" xfId="0" applyFont="1" applyBorder="1" applyAlignment="1">
      <alignment vertical="center" wrapText="1"/>
    </xf>
    <xf numFmtId="0" fontId="53" fillId="0" borderId="29" xfId="0" applyFont="1" applyBorder="1" applyAlignment="1">
      <alignment horizontal="center" vertical="center" wrapText="1"/>
    </xf>
    <xf numFmtId="2" fontId="35" fillId="0" borderId="14" xfId="0" applyNumberFormat="1" applyFont="1" applyBorder="1" applyAlignment="1">
      <alignment horizontal="center" vertical="center"/>
    </xf>
    <xf numFmtId="165" fontId="35" fillId="0" borderId="4" xfId="0" applyNumberFormat="1" applyFont="1" applyBorder="1" applyAlignment="1">
      <alignment horizontal="center" vertical="center"/>
    </xf>
    <xf numFmtId="165" fontId="35" fillId="0" borderId="14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/>
    </xf>
    <xf numFmtId="0" fontId="59" fillId="0" borderId="14" xfId="0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 shrinkToFit="1"/>
    </xf>
    <xf numFmtId="0" fontId="3" fillId="0" borderId="15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left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/>
    </xf>
    <xf numFmtId="0" fontId="3" fillId="0" borderId="15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4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9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6" xfId="0" applyFont="1" applyBorder="1" applyAlignment="1">
      <alignment horizontal="left"/>
    </xf>
    <xf numFmtId="0" fontId="13" fillId="0" borderId="17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1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4" fontId="13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25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23" fillId="0" borderId="15" xfId="0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justify" wrapText="1"/>
    </xf>
    <xf numFmtId="0" fontId="3" fillId="0" borderId="19" xfId="0" applyFont="1" applyBorder="1" applyAlignment="1">
      <alignment horizontal="center" vertical="justify" wrapText="1"/>
    </xf>
    <xf numFmtId="165" fontId="16" fillId="0" borderId="15" xfId="0" applyNumberFormat="1" applyFont="1" applyBorder="1" applyAlignment="1">
      <alignment horizontal="center" vertical="center"/>
    </xf>
    <xf numFmtId="165" fontId="16" fillId="0" borderId="19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25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 shrinkToFit="1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0" fontId="19" fillId="0" borderId="18" xfId="0" applyFont="1" applyBorder="1" applyAlignment="1">
      <alignment horizontal="left"/>
    </xf>
    <xf numFmtId="49" fontId="19" fillId="0" borderId="15" xfId="0" applyNumberFormat="1" applyFont="1" applyBorder="1" applyAlignment="1">
      <alignment horizontal="center" vertical="center" wrapText="1"/>
    </xf>
    <xf numFmtId="49" fontId="19" fillId="0" borderId="25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  <xf numFmtId="0" fontId="19" fillId="0" borderId="24" xfId="0" applyFont="1" applyBorder="1" applyAlignment="1">
      <alignment horizontal="left"/>
    </xf>
    <xf numFmtId="0" fontId="19" fillId="0" borderId="23" xfId="0" applyFont="1" applyBorder="1" applyAlignment="1">
      <alignment horizontal="left"/>
    </xf>
    <xf numFmtId="0" fontId="19" fillId="0" borderId="21" xfId="0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0" fontId="19" fillId="0" borderId="16" xfId="0" applyFont="1" applyBorder="1" applyAlignment="1">
      <alignment horizontal="left" vertical="justify"/>
    </xf>
    <xf numFmtId="0" fontId="19" fillId="0" borderId="17" xfId="0" applyFont="1" applyBorder="1" applyAlignment="1">
      <alignment horizontal="left" vertical="justify"/>
    </xf>
    <xf numFmtId="0" fontId="19" fillId="0" borderId="18" xfId="0" applyFont="1" applyBorder="1" applyAlignment="1">
      <alignment horizontal="left" vertical="justify"/>
    </xf>
    <xf numFmtId="0" fontId="19" fillId="0" borderId="23" xfId="0" applyFont="1" applyBorder="1" applyAlignment="1">
      <alignment horizontal="left" vertical="justify"/>
    </xf>
    <xf numFmtId="0" fontId="19" fillId="0" borderId="0" xfId="0" applyFont="1" applyBorder="1" applyAlignment="1">
      <alignment horizontal="left" vertical="justify"/>
    </xf>
    <xf numFmtId="0" fontId="19" fillId="0" borderId="24" xfId="0" applyFont="1" applyBorder="1" applyAlignment="1">
      <alignment horizontal="left" vertical="justify"/>
    </xf>
    <xf numFmtId="0" fontId="19" fillId="0" borderId="20" xfId="0" applyFont="1" applyBorder="1" applyAlignment="1">
      <alignment horizontal="left" vertical="justify"/>
    </xf>
    <xf numFmtId="0" fontId="19" fillId="0" borderId="21" xfId="0" applyFont="1" applyBorder="1" applyAlignment="1">
      <alignment horizontal="left" vertical="justify"/>
    </xf>
    <xf numFmtId="0" fontId="19" fillId="0" borderId="22" xfId="0" applyFont="1" applyBorder="1" applyAlignment="1">
      <alignment horizontal="left" vertical="justify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19" fillId="0" borderId="13" xfId="0" applyFont="1" applyBorder="1" applyAlignment="1">
      <alignment horizontal="left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wrapText="1"/>
    </xf>
    <xf numFmtId="0" fontId="19" fillId="0" borderId="23" xfId="0" applyFont="1" applyBorder="1" applyAlignment="1">
      <alignment horizontal="left" wrapText="1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/>
    </xf>
    <xf numFmtId="0" fontId="19" fillId="0" borderId="20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16" xfId="0" applyFont="1" applyBorder="1" applyAlignment="1">
      <alignment horizontal="left"/>
    </xf>
    <xf numFmtId="0" fontId="19" fillId="0" borderId="15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4" xfId="0" applyFont="1" applyBorder="1" applyAlignment="1">
      <alignment horizontal="left" wrapText="1"/>
    </xf>
    <xf numFmtId="0" fontId="19" fillId="0" borderId="15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0" fontId="19" fillId="0" borderId="24" xfId="0" applyFont="1" applyBorder="1" applyAlignment="1">
      <alignment horizontal="left" wrapText="1"/>
    </xf>
    <xf numFmtId="0" fontId="19" fillId="0" borderId="20" xfId="0" applyFont="1" applyBorder="1" applyAlignment="1">
      <alignment horizontal="left" wrapText="1"/>
    </xf>
    <xf numFmtId="0" fontId="19" fillId="0" borderId="21" xfId="0" applyFont="1" applyBorder="1" applyAlignment="1">
      <alignment horizontal="left" wrapText="1"/>
    </xf>
    <xf numFmtId="0" fontId="19" fillId="0" borderId="22" xfId="0" applyFont="1" applyBorder="1" applyAlignment="1">
      <alignment horizontal="left" wrapText="1"/>
    </xf>
    <xf numFmtId="0" fontId="19" fillId="0" borderId="14" xfId="0" applyFont="1" applyBorder="1" applyAlignment="1">
      <alignment horizontal="center" vertical="center"/>
    </xf>
    <xf numFmtId="0" fontId="19" fillId="0" borderId="16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4" xfId="0" applyFont="1" applyBorder="1"/>
    <xf numFmtId="0" fontId="19" fillId="0" borderId="20" xfId="0" applyFont="1" applyBorder="1"/>
    <xf numFmtId="0" fontId="19" fillId="0" borderId="22" xfId="0" applyFont="1" applyBorder="1"/>
    <xf numFmtId="0" fontId="19" fillId="0" borderId="14" xfId="0" applyFont="1" applyBorder="1"/>
    <xf numFmtId="0" fontId="19" fillId="0" borderId="19" xfId="0" applyFont="1" applyBorder="1" applyAlignment="1">
      <alignment horizontal="left"/>
    </xf>
    <xf numFmtId="0" fontId="27" fillId="0" borderId="15" xfId="0" applyFont="1" applyBorder="1"/>
    <xf numFmtId="0" fontId="27" fillId="0" borderId="25" xfId="0" applyFont="1" applyBorder="1"/>
    <xf numFmtId="0" fontId="27" fillId="0" borderId="19" xfId="0" applyFont="1" applyBorder="1"/>
    <xf numFmtId="49" fontId="19" fillId="0" borderId="15" xfId="0" applyNumberFormat="1" applyFont="1" applyBorder="1" applyAlignment="1">
      <alignment horizontal="center" vertical="center"/>
    </xf>
    <xf numFmtId="49" fontId="19" fillId="0" borderId="19" xfId="0" applyNumberFormat="1" applyFont="1" applyBorder="1" applyAlignment="1">
      <alignment horizontal="center" vertical="center"/>
    </xf>
    <xf numFmtId="0" fontId="27" fillId="0" borderId="15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4" fillId="0" borderId="15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49" fontId="24" fillId="0" borderId="15" xfId="0" applyNumberFormat="1" applyFont="1" applyBorder="1" applyAlignment="1">
      <alignment horizontal="center" vertical="center"/>
    </xf>
    <xf numFmtId="49" fontId="24" fillId="0" borderId="19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6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25" fillId="0" borderId="18" xfId="0" applyFont="1" applyBorder="1" applyAlignment="1">
      <alignment horizontal="left"/>
    </xf>
    <xf numFmtId="0" fontId="25" fillId="0" borderId="15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8" fillId="0" borderId="11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13" xfId="0" applyFont="1" applyBorder="1" applyAlignment="1">
      <alignment horizontal="center"/>
    </xf>
    <xf numFmtId="0" fontId="38" fillId="0" borderId="15" xfId="0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0" fontId="38" fillId="0" borderId="16" xfId="0" applyFont="1" applyBorder="1" applyAlignment="1">
      <alignment horizontal="left"/>
    </xf>
    <xf numFmtId="0" fontId="38" fillId="0" borderId="17" xfId="0" applyFont="1" applyBorder="1" applyAlignment="1">
      <alignment horizontal="left"/>
    </xf>
    <xf numFmtId="0" fontId="38" fillId="0" borderId="18" xfId="0" applyFont="1" applyBorder="1" applyAlignment="1">
      <alignment horizontal="left"/>
    </xf>
    <xf numFmtId="0" fontId="38" fillId="0" borderId="15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/>
    </xf>
    <xf numFmtId="0" fontId="40" fillId="0" borderId="15" xfId="0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16" xfId="0" applyFont="1" applyBorder="1" applyAlignment="1">
      <alignment horizontal="center"/>
    </xf>
    <xf numFmtId="0" fontId="40" fillId="0" borderId="2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8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 shrinkToFit="1"/>
    </xf>
    <xf numFmtId="49" fontId="40" fillId="0" borderId="15" xfId="0" applyNumberFormat="1" applyFont="1" applyBorder="1" applyAlignment="1">
      <alignment horizontal="center" vertical="center"/>
    </xf>
    <xf numFmtId="49" fontId="40" fillId="0" borderId="19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5" fillId="0" borderId="15" xfId="0" applyFont="1" applyBorder="1" applyAlignment="1">
      <alignment horizontal="center"/>
    </xf>
    <xf numFmtId="0" fontId="45" fillId="0" borderId="19" xfId="0" applyFont="1" applyBorder="1" applyAlignment="1">
      <alignment horizontal="center"/>
    </xf>
    <xf numFmtId="49" fontId="47" fillId="0" borderId="15" xfId="0" applyNumberFormat="1" applyFont="1" applyBorder="1" applyAlignment="1">
      <alignment horizontal="center" vertical="center"/>
    </xf>
    <xf numFmtId="49" fontId="47" fillId="0" borderId="19" xfId="0" applyNumberFormat="1" applyFont="1" applyBorder="1" applyAlignment="1">
      <alignment horizontal="center" vertical="center"/>
    </xf>
    <xf numFmtId="0" fontId="45" fillId="0" borderId="14" xfId="0" applyFont="1" applyBorder="1" applyAlignment="1">
      <alignment horizontal="center"/>
    </xf>
    <xf numFmtId="0" fontId="47" fillId="0" borderId="15" xfId="0" applyFont="1" applyBorder="1" applyAlignment="1">
      <alignment horizontal="center" vertical="center"/>
    </xf>
    <xf numFmtId="0" fontId="47" fillId="0" borderId="19" xfId="0" applyFont="1" applyBorder="1" applyAlignment="1">
      <alignment horizontal="center" vertical="center"/>
    </xf>
    <xf numFmtId="0" fontId="45" fillId="0" borderId="0" xfId="0" applyFont="1" applyAlignment="1">
      <alignment horizontal="center" wrapText="1"/>
    </xf>
    <xf numFmtId="0" fontId="45" fillId="0" borderId="11" xfId="0" applyFont="1" applyBorder="1" applyAlignment="1">
      <alignment horizontal="center"/>
    </xf>
    <xf numFmtId="0" fontId="45" fillId="0" borderId="12" xfId="0" applyFont="1" applyBorder="1" applyAlignment="1">
      <alignment horizontal="center"/>
    </xf>
    <xf numFmtId="0" fontId="45" fillId="0" borderId="13" xfId="0" applyFont="1" applyBorder="1" applyAlignment="1">
      <alignment horizontal="center"/>
    </xf>
    <xf numFmtId="0" fontId="45" fillId="0" borderId="16" xfId="0" applyFont="1" applyBorder="1" applyAlignment="1">
      <alignment horizontal="left"/>
    </xf>
    <xf numFmtId="0" fontId="45" fillId="0" borderId="17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5" fillId="0" borderId="15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47" fillId="0" borderId="15" xfId="0" applyFont="1" applyBorder="1" applyAlignment="1">
      <alignment horizontal="center"/>
    </xf>
    <xf numFmtId="0" fontId="47" fillId="0" borderId="19" xfId="0" applyFont="1" applyBorder="1" applyAlignment="1">
      <alignment horizontal="center"/>
    </xf>
    <xf numFmtId="0" fontId="47" fillId="0" borderId="16" xfId="0" applyFont="1" applyBorder="1" applyAlignment="1">
      <alignment horizontal="center"/>
    </xf>
    <xf numFmtId="0" fontId="47" fillId="0" borderId="20" xfId="0" applyFont="1" applyBorder="1" applyAlignment="1">
      <alignment horizontal="center"/>
    </xf>
    <xf numFmtId="0" fontId="45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8" fillId="0" borderId="0" xfId="0" applyFont="1" applyAlignment="1">
      <alignment horizontal="center"/>
    </xf>
    <xf numFmtId="0" fontId="48" fillId="0" borderId="15" xfId="0" applyFont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50" fillId="0" borderId="15" xfId="0" applyFont="1" applyBorder="1" applyAlignment="1">
      <alignment horizontal="center" vertical="center"/>
    </xf>
    <xf numFmtId="0" fontId="50" fillId="0" borderId="19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/>
    </xf>
    <xf numFmtId="0" fontId="50" fillId="0" borderId="19" xfId="0" applyFont="1" applyBorder="1" applyAlignment="1">
      <alignment horizontal="center"/>
    </xf>
    <xf numFmtId="0" fontId="48" fillId="0" borderId="14" xfId="0" applyFont="1" applyBorder="1" applyAlignment="1">
      <alignment horizontal="center"/>
    </xf>
    <xf numFmtId="0" fontId="50" fillId="0" borderId="16" xfId="0" applyFont="1" applyBorder="1" applyAlignment="1">
      <alignment horizontal="center"/>
    </xf>
    <xf numFmtId="0" fontId="50" fillId="0" borderId="20" xfId="0" applyFont="1" applyBorder="1" applyAlignment="1">
      <alignment horizontal="center"/>
    </xf>
    <xf numFmtId="49" fontId="50" fillId="0" borderId="15" xfId="0" applyNumberFormat="1" applyFont="1" applyBorder="1" applyAlignment="1">
      <alignment horizontal="center" vertical="center"/>
    </xf>
    <xf numFmtId="49" fontId="50" fillId="0" borderId="19" xfId="0" applyNumberFormat="1" applyFont="1" applyBorder="1" applyAlignment="1">
      <alignment horizontal="center" vertical="center"/>
    </xf>
    <xf numFmtId="0" fontId="48" fillId="0" borderId="11" xfId="0" applyFont="1" applyBorder="1" applyAlignment="1">
      <alignment horizontal="center"/>
    </xf>
    <xf numFmtId="0" fontId="48" fillId="0" borderId="12" xfId="0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0" fontId="48" fillId="0" borderId="16" xfId="0" applyFont="1" applyBorder="1" applyAlignment="1">
      <alignment horizontal="left"/>
    </xf>
    <xf numFmtId="0" fontId="48" fillId="0" borderId="17" xfId="0" applyFont="1" applyBorder="1" applyAlignment="1">
      <alignment horizontal="left"/>
    </xf>
    <xf numFmtId="0" fontId="48" fillId="0" borderId="18" xfId="0" applyFont="1" applyBorder="1" applyAlignment="1">
      <alignment horizontal="left"/>
    </xf>
    <xf numFmtId="0" fontId="48" fillId="0" borderId="15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0" xfId="0" applyFont="1" applyAlignment="1"/>
    <xf numFmtId="0" fontId="49" fillId="0" borderId="0" xfId="0" applyFont="1" applyAlignment="1">
      <alignment horizontal="center"/>
    </xf>
    <xf numFmtId="0" fontId="3" fillId="0" borderId="16" xfId="0" applyFont="1" applyBorder="1" applyAlignment="1">
      <alignment vertical="justify"/>
    </xf>
    <xf numFmtId="0" fontId="3" fillId="0" borderId="20" xfId="0" applyFont="1" applyBorder="1" applyAlignment="1">
      <alignment vertical="justify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34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35" fillId="0" borderId="29" xfId="0" applyFont="1" applyBorder="1" applyAlignment="1">
      <alignment horizontal="center"/>
    </xf>
    <xf numFmtId="0" fontId="35" fillId="0" borderId="27" xfId="0" applyFont="1" applyBorder="1" applyAlignment="1">
      <alignment horizontal="center"/>
    </xf>
    <xf numFmtId="0" fontId="35" fillId="0" borderId="25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/>
    </xf>
    <xf numFmtId="0" fontId="35" fillId="0" borderId="46" xfId="0" applyFont="1" applyBorder="1" applyAlignment="1">
      <alignment horizontal="center" vertical="center"/>
    </xf>
    <xf numFmtId="0" fontId="57" fillId="0" borderId="15" xfId="0" applyFont="1" applyBorder="1" applyAlignment="1">
      <alignment horizontal="center" vertical="center"/>
    </xf>
    <xf numFmtId="0" fontId="57" fillId="0" borderId="25" xfId="0" applyFont="1" applyBorder="1" applyAlignment="1">
      <alignment horizontal="center" vertical="center"/>
    </xf>
    <xf numFmtId="0" fontId="57" fillId="0" borderId="19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 wrapText="1"/>
    </xf>
    <xf numFmtId="2" fontId="35" fillId="0" borderId="20" xfId="0" applyNumberFormat="1" applyFont="1" applyBorder="1" applyAlignment="1">
      <alignment horizontal="center" vertical="center"/>
    </xf>
    <xf numFmtId="2" fontId="35" fillId="0" borderId="22" xfId="0" applyNumberFormat="1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/>
    </xf>
    <xf numFmtId="0" fontId="53" fillId="0" borderId="25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2" fillId="0" borderId="25" xfId="0" applyFont="1" applyBorder="1" applyAlignment="1">
      <alignment horizontal="center" vertical="center"/>
    </xf>
    <xf numFmtId="0" fontId="35" fillId="2" borderId="15" xfId="0" applyFont="1" applyFill="1" applyBorder="1" applyAlignment="1">
      <alignment horizontal="center" vertical="center"/>
    </xf>
    <xf numFmtId="0" fontId="35" fillId="2" borderId="25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/>
    </xf>
    <xf numFmtId="0" fontId="42" fillId="2" borderId="25" xfId="0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/>
    </xf>
    <xf numFmtId="2" fontId="54" fillId="2" borderId="15" xfId="0" applyNumberFormat="1" applyFont="1" applyFill="1" applyBorder="1" applyAlignment="1">
      <alignment horizontal="center" vertical="center"/>
    </xf>
    <xf numFmtId="2" fontId="54" fillId="2" borderId="25" xfId="0" applyNumberFormat="1" applyFont="1" applyFill="1" applyBorder="1" applyAlignment="1">
      <alignment horizontal="center" vertical="center"/>
    </xf>
    <xf numFmtId="2" fontId="54" fillId="2" borderId="19" xfId="0" applyNumberFormat="1" applyFont="1" applyFill="1" applyBorder="1" applyAlignment="1">
      <alignment horizontal="center" vertical="center"/>
    </xf>
    <xf numFmtId="0" fontId="55" fillId="0" borderId="15" xfId="0" applyFont="1" applyBorder="1" applyAlignment="1">
      <alignment horizontal="center" vertical="center"/>
    </xf>
    <xf numFmtId="0" fontId="55" fillId="0" borderId="19" xfId="0" applyFont="1" applyBorder="1" applyAlignment="1">
      <alignment horizontal="center" vertical="center"/>
    </xf>
    <xf numFmtId="0" fontId="35" fillId="2" borderId="15" xfId="0" applyFont="1" applyFill="1" applyBorder="1" applyAlignment="1">
      <alignment horizontal="center" vertical="center" wrapText="1"/>
    </xf>
    <xf numFmtId="0" fontId="35" fillId="2" borderId="25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center" vertical="center" wrapText="1"/>
    </xf>
    <xf numFmtId="2" fontId="35" fillId="0" borderId="15" xfId="0" applyNumberFormat="1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0" fontId="35" fillId="0" borderId="15" xfId="0" applyNumberFormat="1" applyFont="1" applyBorder="1" applyAlignment="1">
      <alignment horizontal="center" vertical="center"/>
    </xf>
    <xf numFmtId="0" fontId="52" fillId="0" borderId="55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/>
    </xf>
    <xf numFmtId="0" fontId="35" fillId="0" borderId="33" xfId="0" applyFont="1" applyBorder="1" applyAlignment="1">
      <alignment horizontal="center"/>
    </xf>
    <xf numFmtId="0" fontId="35" fillId="0" borderId="34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/>
    </xf>
    <xf numFmtId="0" fontId="35" fillId="0" borderId="23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/>
    </xf>
    <xf numFmtId="0" fontId="35" fillId="0" borderId="48" xfId="0" applyFont="1" applyBorder="1" applyAlignment="1">
      <alignment horizontal="center" vertical="center"/>
    </xf>
    <xf numFmtId="0" fontId="42" fillId="2" borderId="50" xfId="0" applyFont="1" applyFill="1" applyBorder="1" applyAlignment="1">
      <alignment horizontal="center" vertical="center"/>
    </xf>
    <xf numFmtId="0" fontId="55" fillId="2" borderId="15" xfId="0" applyFont="1" applyFill="1" applyBorder="1" applyAlignment="1">
      <alignment horizontal="center" vertical="center"/>
    </xf>
    <xf numFmtId="0" fontId="55" fillId="2" borderId="19" xfId="0" applyFont="1" applyFill="1" applyBorder="1" applyAlignment="1">
      <alignment horizontal="center" vertical="center"/>
    </xf>
    <xf numFmtId="0" fontId="35" fillId="0" borderId="5" xfId="0" applyFont="1" applyBorder="1" applyAlignment="1">
      <alignment horizontal="center"/>
    </xf>
    <xf numFmtId="0" fontId="35" fillId="0" borderId="26" xfId="0" applyFont="1" applyBorder="1" applyAlignment="1">
      <alignment horizontal="center"/>
    </xf>
    <xf numFmtId="0" fontId="35" fillId="0" borderId="37" xfId="0" applyFont="1" applyBorder="1" applyAlignment="1">
      <alignment horizontal="center" vertical="center"/>
    </xf>
    <xf numFmtId="0" fontId="35" fillId="0" borderId="45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/>
    </xf>
    <xf numFmtId="2" fontId="42" fillId="2" borderId="15" xfId="0" applyNumberFormat="1" applyFont="1" applyFill="1" applyBorder="1" applyAlignment="1">
      <alignment horizontal="center" vertical="center"/>
    </xf>
    <xf numFmtId="2" fontId="42" fillId="2" borderId="19" xfId="0" applyNumberFormat="1" applyFont="1" applyFill="1" applyBorder="1" applyAlignment="1">
      <alignment horizontal="center" vertical="center"/>
    </xf>
    <xf numFmtId="0" fontId="59" fillId="0" borderId="11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0" fontId="59" fillId="0" borderId="14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/>
    </xf>
    <xf numFmtId="0" fontId="35" fillId="0" borderId="18" xfId="0" applyFont="1" applyBorder="1" applyAlignment="1">
      <alignment horizontal="center"/>
    </xf>
    <xf numFmtId="0" fontId="35" fillId="0" borderId="20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55" fillId="0" borderId="14" xfId="0" applyFont="1" applyBorder="1" applyAlignment="1">
      <alignment horizontal="center"/>
    </xf>
    <xf numFmtId="165" fontId="42" fillId="2" borderId="15" xfId="0" applyNumberFormat="1" applyFont="1" applyFill="1" applyBorder="1" applyAlignment="1">
      <alignment horizontal="center" vertical="center"/>
    </xf>
    <xf numFmtId="165" fontId="42" fillId="2" borderId="19" xfId="0" applyNumberFormat="1" applyFont="1" applyFill="1" applyBorder="1" applyAlignment="1">
      <alignment horizontal="center" vertical="center"/>
    </xf>
    <xf numFmtId="0" fontId="35" fillId="0" borderId="42" xfId="0" applyFont="1" applyBorder="1" applyAlignment="1">
      <alignment horizontal="center"/>
    </xf>
    <xf numFmtId="0" fontId="35" fillId="0" borderId="12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2" fontId="35" fillId="0" borderId="14" xfId="0" applyNumberFormat="1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49" fontId="35" fillId="0" borderId="14" xfId="0" applyNumberFormat="1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/>
    </xf>
    <xf numFmtId="0" fontId="35" fillId="0" borderId="43" xfId="0" applyFont="1" applyBorder="1" applyAlignment="1">
      <alignment horizontal="center"/>
    </xf>
    <xf numFmtId="0" fontId="35" fillId="0" borderId="28" xfId="0" applyFont="1" applyBorder="1" applyAlignment="1">
      <alignment horizontal="center"/>
    </xf>
    <xf numFmtId="0" fontId="35" fillId="0" borderId="44" xfId="0" applyFont="1" applyBorder="1" applyAlignment="1">
      <alignment horizontal="center"/>
    </xf>
    <xf numFmtId="0" fontId="37" fillId="0" borderId="14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/>
    </xf>
    <xf numFmtId="0" fontId="37" fillId="0" borderId="11" xfId="0" applyFont="1" applyBorder="1" applyAlignment="1">
      <alignment horizontal="center"/>
    </xf>
    <xf numFmtId="0" fontId="37" fillId="0" borderId="12" xfId="0" applyFont="1" applyBorder="1" applyAlignment="1">
      <alignment horizontal="center"/>
    </xf>
    <xf numFmtId="0" fontId="42" fillId="2" borderId="53" xfId="0" applyFont="1" applyFill="1" applyBorder="1" applyAlignment="1">
      <alignment horizontal="center" vertical="center"/>
    </xf>
    <xf numFmtId="165" fontId="35" fillId="0" borderId="15" xfId="0" applyNumberFormat="1" applyFont="1" applyBorder="1" applyAlignment="1">
      <alignment horizontal="center" vertical="center"/>
    </xf>
    <xf numFmtId="165" fontId="35" fillId="0" borderId="19" xfId="0" applyNumberFormat="1" applyFont="1" applyBorder="1" applyAlignment="1">
      <alignment horizontal="center" vertical="center"/>
    </xf>
    <xf numFmtId="0" fontId="55" fillId="0" borderId="5" xfId="0" applyFont="1" applyBorder="1" applyAlignment="1">
      <alignment horizontal="center"/>
    </xf>
    <xf numFmtId="0" fontId="55" fillId="0" borderId="26" xfId="0" applyFont="1" applyBorder="1" applyAlignment="1">
      <alignment horizontal="center"/>
    </xf>
    <xf numFmtId="0" fontId="55" fillId="0" borderId="34" xfId="0" applyFont="1" applyBorder="1" applyAlignment="1">
      <alignment horizontal="center"/>
    </xf>
    <xf numFmtId="0" fontId="55" fillId="0" borderId="24" xfId="0" applyFont="1" applyBorder="1" applyAlignment="1">
      <alignment horizontal="center"/>
    </xf>
    <xf numFmtId="0" fontId="35" fillId="0" borderId="11" xfId="0" applyFont="1" applyBorder="1" applyAlignment="1">
      <alignment horizontal="center"/>
    </xf>
    <xf numFmtId="2" fontId="53" fillId="0" borderId="15" xfId="0" applyNumberFormat="1" applyFont="1" applyBorder="1" applyAlignment="1">
      <alignment horizontal="center" vertical="center"/>
    </xf>
    <xf numFmtId="2" fontId="53" fillId="0" borderId="25" xfId="0" applyNumberFormat="1" applyFont="1" applyBorder="1" applyAlignment="1">
      <alignment horizontal="center" vertical="center"/>
    </xf>
    <xf numFmtId="2" fontId="53" fillId="0" borderId="19" xfId="0" applyNumberFormat="1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 wrapText="1"/>
    </xf>
    <xf numFmtId="165" fontId="53" fillId="0" borderId="15" xfId="0" applyNumberFormat="1" applyFont="1" applyBorder="1" applyAlignment="1">
      <alignment horizontal="center" vertical="center"/>
    </xf>
    <xf numFmtId="165" fontId="53" fillId="0" borderId="25" xfId="0" applyNumberFormat="1" applyFont="1" applyBorder="1" applyAlignment="1">
      <alignment horizontal="center" vertical="center"/>
    </xf>
    <xf numFmtId="165" fontId="53" fillId="0" borderId="19" xfId="0" applyNumberFormat="1" applyFont="1" applyBorder="1" applyAlignment="1">
      <alignment horizontal="center" vertical="center"/>
    </xf>
    <xf numFmtId="2" fontId="35" fillId="0" borderId="1" xfId="0" applyNumberFormat="1" applyFont="1" applyBorder="1" applyAlignment="1">
      <alignment horizontal="center" vertical="center"/>
    </xf>
    <xf numFmtId="0" fontId="35" fillId="0" borderId="10" xfId="0" applyFont="1" applyBorder="1" applyAlignment="1">
      <alignment horizontal="left"/>
    </xf>
    <xf numFmtId="0" fontId="35" fillId="0" borderId="9" xfId="0" applyFont="1" applyBorder="1" applyAlignment="1">
      <alignment horizontal="left"/>
    </xf>
    <xf numFmtId="49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/>
    </xf>
    <xf numFmtId="0" fontId="35" fillId="0" borderId="8" xfId="0" applyFont="1" applyBorder="1" applyAlignment="1">
      <alignment horizontal="left"/>
    </xf>
    <xf numFmtId="0" fontId="35" fillId="0" borderId="6" xfId="0" applyFont="1" applyBorder="1" applyAlignment="1">
      <alignment horizontal="left" vertical="center"/>
    </xf>
    <xf numFmtId="0" fontId="35" fillId="0" borderId="33" xfId="0" applyFont="1" applyBorder="1" applyAlignment="1">
      <alignment horizontal="left" vertical="center"/>
    </xf>
    <xf numFmtId="0" fontId="35" fillId="0" borderId="4" xfId="0" applyFont="1" applyBorder="1" applyAlignment="1">
      <alignment horizontal="left" vertical="center"/>
    </xf>
    <xf numFmtId="0" fontId="35" fillId="0" borderId="6" xfId="0" applyFont="1" applyBorder="1" applyAlignment="1">
      <alignment horizontal="left"/>
    </xf>
    <xf numFmtId="0" fontId="35" fillId="0" borderId="33" xfId="0" applyFont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35" fillId="0" borderId="5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35" fillId="0" borderId="5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35" fillId="0" borderId="7" xfId="0" applyFont="1" applyBorder="1" applyAlignment="1">
      <alignment horizontal="left" vertical="center" wrapText="1"/>
    </xf>
    <xf numFmtId="0" fontId="35" fillId="0" borderId="34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6" xfId="0" applyFont="1" applyBorder="1" applyAlignment="1">
      <alignment vertical="top"/>
    </xf>
    <xf numFmtId="0" fontId="0" fillId="0" borderId="33" xfId="0" applyBorder="1"/>
    <xf numFmtId="0" fontId="0" fillId="0" borderId="4" xfId="0" applyBorder="1"/>
    <xf numFmtId="0" fontId="35" fillId="0" borderId="2" xfId="0" applyFont="1" applyBorder="1" applyAlignment="1">
      <alignment horizontal="left"/>
    </xf>
    <xf numFmtId="0" fontId="35" fillId="0" borderId="1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/>
    </xf>
    <xf numFmtId="0" fontId="35" fillId="0" borderId="29" xfId="0" applyFont="1" applyBorder="1" applyAlignment="1">
      <alignment horizontal="left" vertical="top"/>
    </xf>
    <xf numFmtId="0" fontId="35" fillId="0" borderId="30" xfId="0" applyFont="1" applyBorder="1" applyAlignment="1">
      <alignment horizontal="left" vertical="top"/>
    </xf>
    <xf numFmtId="0" fontId="35" fillId="0" borderId="8" xfId="0" applyFont="1" applyBorder="1" applyAlignment="1">
      <alignment horizontal="left" vertical="top"/>
    </xf>
    <xf numFmtId="0" fontId="35" fillId="0" borderId="6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left"/>
    </xf>
    <xf numFmtId="0" fontId="35" fillId="0" borderId="12" xfId="0" applyFont="1" applyBorder="1" applyAlignment="1">
      <alignment horizontal="left"/>
    </xf>
    <xf numFmtId="0" fontId="35" fillId="0" borderId="13" xfId="0" applyFont="1" applyBorder="1" applyAlignment="1">
      <alignment horizontal="left"/>
    </xf>
    <xf numFmtId="0" fontId="35" fillId="0" borderId="9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5" xfId="0" applyFont="1" applyBorder="1" applyAlignment="1">
      <alignment horizontal="left"/>
    </xf>
    <xf numFmtId="0" fontId="35" fillId="0" borderId="31" xfId="0" applyFont="1" applyBorder="1" applyAlignment="1">
      <alignment horizontal="left"/>
    </xf>
    <xf numFmtId="0" fontId="35" fillId="0" borderId="29" xfId="0" applyFont="1" applyBorder="1" applyAlignment="1">
      <alignment horizontal="left" vertical="center"/>
    </xf>
    <xf numFmtId="0" fontId="35" fillId="0" borderId="30" xfId="0" applyFont="1" applyBorder="1" applyAlignment="1">
      <alignment horizontal="left" vertical="center"/>
    </xf>
    <xf numFmtId="0" fontId="35" fillId="0" borderId="30" xfId="0" applyFont="1" applyBorder="1" applyAlignment="1">
      <alignment horizontal="left"/>
    </xf>
    <xf numFmtId="0" fontId="35" fillId="0" borderId="29" xfId="0" applyFont="1" applyBorder="1" applyAlignment="1">
      <alignment horizontal="left"/>
    </xf>
    <xf numFmtId="0" fontId="35" fillId="0" borderId="6" xfId="0" applyFont="1" applyBorder="1" applyAlignment="1"/>
    <xf numFmtId="0" fontId="35" fillId="0" borderId="33" xfId="0" applyFont="1" applyBorder="1" applyAlignment="1"/>
    <xf numFmtId="0" fontId="35" fillId="0" borderId="4" xfId="0" applyFont="1" applyBorder="1" applyAlignment="1"/>
    <xf numFmtId="0" fontId="35" fillId="0" borderId="0" xfId="0" applyFont="1" applyBorder="1" applyAlignment="1">
      <alignment horizontal="left"/>
    </xf>
    <xf numFmtId="0" fontId="55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0" fontId="35" fillId="0" borderId="8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top"/>
    </xf>
    <xf numFmtId="49" fontId="35" fillId="0" borderId="1" xfId="0" applyNumberFormat="1" applyFont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top"/>
    </xf>
    <xf numFmtId="0" fontId="35" fillId="0" borderId="9" xfId="0" applyFont="1" applyBorder="1" applyAlignment="1">
      <alignment horizontal="center" vertical="top"/>
    </xf>
    <xf numFmtId="0" fontId="35" fillId="0" borderId="3" xfId="0" applyFont="1" applyBorder="1" applyAlignment="1">
      <alignment horizontal="center" vertical="top"/>
    </xf>
    <xf numFmtId="0" fontId="35" fillId="0" borderId="34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0" fontId="35" fillId="0" borderId="34" xfId="0" applyFont="1" applyBorder="1" applyAlignment="1">
      <alignment horizontal="left"/>
    </xf>
    <xf numFmtId="0" fontId="59" fillId="0" borderId="1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horizontal="right" vertical="center"/>
    </xf>
    <xf numFmtId="0" fontId="35" fillId="0" borderId="5" xfId="0" applyFont="1" applyBorder="1" applyAlignment="1">
      <alignment horizontal="center" vertical="top"/>
    </xf>
    <xf numFmtId="0" fontId="35" fillId="0" borderId="34" xfId="0" applyFont="1" applyBorder="1" applyAlignment="1">
      <alignment horizontal="center" vertical="top"/>
    </xf>
    <xf numFmtId="0" fontId="35" fillId="0" borderId="29" xfId="0" applyFont="1" applyBorder="1" applyAlignment="1">
      <alignment horizontal="center" vertical="top"/>
    </xf>
    <xf numFmtId="0" fontId="35" fillId="0" borderId="2" xfId="0" applyFont="1" applyBorder="1" applyAlignment="1">
      <alignment horizontal="left" vertical="top"/>
    </xf>
    <xf numFmtId="0" fontId="35" fillId="0" borderId="9" xfId="0" applyFont="1" applyBorder="1" applyAlignment="1">
      <alignment horizontal="left" vertical="top"/>
    </xf>
    <xf numFmtId="0" fontId="35" fillId="0" borderId="3" xfId="0" applyFont="1" applyBorder="1" applyAlignment="1">
      <alignment horizontal="left" vertical="top"/>
    </xf>
    <xf numFmtId="164" fontId="53" fillId="0" borderId="14" xfId="0" applyNumberFormat="1" applyFont="1" applyBorder="1" applyAlignment="1">
      <alignment horizontal="center" vertical="center"/>
    </xf>
    <xf numFmtId="164" fontId="53" fillId="0" borderId="20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3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223</xdr:row>
          <xdr:rowOff>133350</xdr:rowOff>
        </xdr:from>
        <xdr:to>
          <xdr:col>4</xdr:col>
          <xdr:colOff>533400</xdr:colOff>
          <xdr:row>225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517</xdr:row>
          <xdr:rowOff>0</xdr:rowOff>
        </xdr:from>
        <xdr:to>
          <xdr:col>5</xdr:col>
          <xdr:colOff>57150</xdr:colOff>
          <xdr:row>518</xdr:row>
          <xdr:rowOff>152400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240</xdr:row>
          <xdr:rowOff>0</xdr:rowOff>
        </xdr:from>
        <xdr:to>
          <xdr:col>5</xdr:col>
          <xdr:colOff>57150</xdr:colOff>
          <xdr:row>241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277</xdr:row>
          <xdr:rowOff>0</xdr:rowOff>
        </xdr:from>
        <xdr:to>
          <xdr:col>5</xdr:col>
          <xdr:colOff>57150</xdr:colOff>
          <xdr:row>278</xdr:row>
          <xdr:rowOff>152400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183</xdr:row>
          <xdr:rowOff>0</xdr:rowOff>
        </xdr:from>
        <xdr:to>
          <xdr:col>5</xdr:col>
          <xdr:colOff>57150</xdr:colOff>
          <xdr:row>184</xdr:row>
          <xdr:rowOff>152400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236</xdr:row>
          <xdr:rowOff>0</xdr:rowOff>
        </xdr:from>
        <xdr:to>
          <xdr:col>5</xdr:col>
          <xdr:colOff>57150</xdr:colOff>
          <xdr:row>237</xdr:row>
          <xdr:rowOff>152400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234</xdr:row>
          <xdr:rowOff>0</xdr:rowOff>
        </xdr:from>
        <xdr:to>
          <xdr:col>5</xdr:col>
          <xdr:colOff>57150</xdr:colOff>
          <xdr:row>235</xdr:row>
          <xdr:rowOff>152400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236</xdr:row>
          <xdr:rowOff>0</xdr:rowOff>
        </xdr:from>
        <xdr:to>
          <xdr:col>5</xdr:col>
          <xdr:colOff>57150</xdr:colOff>
          <xdr:row>237</xdr:row>
          <xdr:rowOff>152400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oleObject" Target="../embeddings/oleObject5.bin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2"/>
  <sheetViews>
    <sheetView topLeftCell="A28" workbookViewId="0">
      <selection activeCell="H41" sqref="H41:H42"/>
    </sheetView>
  </sheetViews>
  <sheetFormatPr defaultRowHeight="15" x14ac:dyDescent="0.25"/>
  <cols>
    <col min="1" max="1" width="3.85546875" customWidth="1"/>
    <col min="7" max="7" width="13.140625" customWidth="1"/>
    <col min="8" max="8" width="11.42578125" customWidth="1"/>
    <col min="9" max="9" width="11.140625" customWidth="1"/>
  </cols>
  <sheetData>
    <row r="2" spans="1:9" x14ac:dyDescent="0.25">
      <c r="A2" s="273" t="s">
        <v>0</v>
      </c>
      <c r="B2" s="273"/>
      <c r="C2" s="273"/>
      <c r="D2" s="273"/>
      <c r="E2" s="273"/>
      <c r="F2" s="273"/>
      <c r="G2" s="273"/>
      <c r="H2" s="273"/>
      <c r="I2" s="273"/>
    </row>
    <row r="3" spans="1:9" x14ac:dyDescent="0.25">
      <c r="A3" s="273" t="s">
        <v>1</v>
      </c>
      <c r="B3" s="273"/>
      <c r="C3" s="273"/>
      <c r="D3" s="273"/>
      <c r="E3" s="273"/>
      <c r="F3" s="273"/>
      <c r="G3" s="273"/>
      <c r="H3" s="273"/>
      <c r="I3" s="273"/>
    </row>
    <row r="4" spans="1:9" ht="15.75" x14ac:dyDescent="0.3">
      <c r="A4" s="303" t="s">
        <v>2</v>
      </c>
      <c r="B4" s="303"/>
      <c r="C4" s="303"/>
      <c r="D4" s="303"/>
      <c r="E4" s="303"/>
      <c r="F4" s="303"/>
      <c r="G4" s="303"/>
      <c r="H4" s="303"/>
      <c r="I4" s="303"/>
    </row>
    <row r="5" spans="1:9" ht="15.75" x14ac:dyDescent="0.3">
      <c r="A5" s="303" t="s">
        <v>3</v>
      </c>
      <c r="B5" s="303"/>
      <c r="C5" s="303"/>
      <c r="D5" s="303"/>
      <c r="E5" s="303"/>
      <c r="F5" s="303"/>
      <c r="G5" s="303"/>
      <c r="H5" s="303"/>
      <c r="I5" s="303"/>
    </row>
    <row r="6" spans="1:9" ht="15.75" x14ac:dyDescent="0.3">
      <c r="A6" s="303" t="s">
        <v>4</v>
      </c>
      <c r="B6" s="303"/>
      <c r="C6" s="303"/>
      <c r="D6" s="303"/>
      <c r="E6" s="303"/>
      <c r="F6" s="303"/>
      <c r="G6" s="303"/>
      <c r="H6" s="303"/>
      <c r="I6" s="303"/>
    </row>
    <row r="7" spans="1:9" ht="15.75" x14ac:dyDescent="0.3">
      <c r="A7" s="303" t="s">
        <v>5</v>
      </c>
      <c r="B7" s="303"/>
      <c r="C7" s="303"/>
      <c r="D7" s="303"/>
      <c r="E7" s="303"/>
      <c r="F7" s="303"/>
      <c r="G7" s="303"/>
      <c r="H7" s="303"/>
      <c r="I7" s="303"/>
    </row>
    <row r="8" spans="1:9" ht="15.75" x14ac:dyDescent="0.3">
      <c r="A8" s="1" t="s">
        <v>6</v>
      </c>
    </row>
    <row r="9" spans="1:9" x14ac:dyDescent="0.25">
      <c r="A9" s="273" t="s">
        <v>7</v>
      </c>
      <c r="B9" s="273"/>
      <c r="C9" s="273"/>
      <c r="D9" s="273"/>
      <c r="E9" s="273"/>
      <c r="F9" s="273"/>
      <c r="G9" s="273"/>
      <c r="H9" s="273"/>
      <c r="I9" s="273"/>
    </row>
    <row r="10" spans="1:9" x14ac:dyDescent="0.25">
      <c r="A10" s="273" t="s">
        <v>8</v>
      </c>
      <c r="B10" s="273"/>
      <c r="C10" s="273"/>
      <c r="D10" s="273"/>
      <c r="E10" s="273"/>
      <c r="F10" s="273"/>
      <c r="G10" s="273"/>
      <c r="H10" s="273"/>
      <c r="I10" s="273"/>
    </row>
    <row r="11" spans="1:9" x14ac:dyDescent="0.25">
      <c r="A11" s="273" t="s">
        <v>9</v>
      </c>
      <c r="B11" s="273"/>
      <c r="C11" s="273"/>
      <c r="D11" s="273"/>
      <c r="E11" s="273"/>
      <c r="F11" s="273"/>
      <c r="G11" s="273"/>
      <c r="H11" s="273"/>
      <c r="I11" s="273"/>
    </row>
    <row r="12" spans="1:9" x14ac:dyDescent="0.25">
      <c r="A12" s="273" t="s">
        <v>10</v>
      </c>
      <c r="B12" s="273"/>
      <c r="C12" s="273"/>
      <c r="D12" s="273"/>
      <c r="E12" s="273"/>
      <c r="F12" s="273"/>
      <c r="G12" s="273"/>
      <c r="H12" s="273"/>
      <c r="I12" s="273"/>
    </row>
    <row r="13" spans="1:9" x14ac:dyDescent="0.25">
      <c r="A13" s="273" t="s">
        <v>11</v>
      </c>
      <c r="B13" s="273"/>
      <c r="C13" s="273"/>
      <c r="D13" s="273"/>
      <c r="E13" s="273"/>
      <c r="F13" s="273"/>
      <c r="G13" s="273"/>
      <c r="H13" s="273"/>
      <c r="I13" s="273"/>
    </row>
    <row r="14" spans="1:9" x14ac:dyDescent="0.25">
      <c r="A14" s="273" t="s">
        <v>12</v>
      </c>
      <c r="B14" s="273"/>
      <c r="C14" s="273"/>
      <c r="D14" s="273"/>
      <c r="E14" s="273"/>
      <c r="F14" s="273"/>
      <c r="G14" s="273"/>
      <c r="H14" s="273"/>
      <c r="I14" s="273"/>
    </row>
    <row r="15" spans="1:9" x14ac:dyDescent="0.25">
      <c r="A15" s="273" t="s">
        <v>13</v>
      </c>
      <c r="B15" s="273"/>
      <c r="C15" s="273"/>
      <c r="D15" s="273"/>
      <c r="E15" s="273"/>
      <c r="F15" s="273"/>
      <c r="G15" s="273"/>
      <c r="H15" s="273"/>
      <c r="I15" s="273"/>
    </row>
    <row r="16" spans="1:9" x14ac:dyDescent="0.25">
      <c r="A16" s="273" t="s">
        <v>14</v>
      </c>
      <c r="B16" s="273"/>
      <c r="C16" s="273"/>
      <c r="D16" s="273"/>
      <c r="E16" s="273"/>
      <c r="F16" s="273"/>
      <c r="G16" s="273"/>
      <c r="H16" s="273"/>
      <c r="I16" s="273"/>
    </row>
    <row r="17" spans="1:9" x14ac:dyDescent="0.25">
      <c r="A17" s="273" t="s">
        <v>15</v>
      </c>
      <c r="B17" s="273"/>
      <c r="C17" s="273"/>
      <c r="D17" s="273"/>
      <c r="E17" s="273"/>
      <c r="F17" s="273"/>
      <c r="G17" s="273"/>
      <c r="H17" s="273"/>
      <c r="I17" s="273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30" x14ac:dyDescent="0.25">
      <c r="A19" s="295" t="s">
        <v>16</v>
      </c>
      <c r="B19" s="295"/>
      <c r="C19" s="295"/>
      <c r="D19" s="295"/>
      <c r="E19" s="295"/>
      <c r="F19" s="295"/>
      <c r="G19" s="3" t="s">
        <v>17</v>
      </c>
      <c r="H19" s="4" t="s">
        <v>18</v>
      </c>
      <c r="I19" s="4" t="s">
        <v>19</v>
      </c>
    </row>
    <row r="20" spans="1:9" x14ac:dyDescent="0.25">
      <c r="A20" s="295" t="s">
        <v>20</v>
      </c>
      <c r="B20" s="301" t="s">
        <v>21</v>
      </c>
      <c r="C20" s="301"/>
      <c r="D20" s="301"/>
      <c r="E20" s="301"/>
      <c r="F20" s="301"/>
      <c r="G20" s="302" t="s">
        <v>22</v>
      </c>
      <c r="H20" s="295">
        <v>12823</v>
      </c>
      <c r="I20" s="295"/>
    </row>
    <row r="21" spans="1:9" x14ac:dyDescent="0.25">
      <c r="A21" s="295"/>
      <c r="B21" s="287" t="s">
        <v>23</v>
      </c>
      <c r="C21" s="287"/>
      <c r="D21" s="287"/>
      <c r="E21" s="287"/>
      <c r="F21" s="287"/>
      <c r="G21" s="302"/>
      <c r="H21" s="295"/>
      <c r="I21" s="295"/>
    </row>
    <row r="22" spans="1:9" x14ac:dyDescent="0.25">
      <c r="A22" s="295" t="s">
        <v>24</v>
      </c>
      <c r="B22" s="280" t="s">
        <v>25</v>
      </c>
      <c r="C22" s="280"/>
      <c r="D22" s="280"/>
      <c r="E22" s="280"/>
      <c r="F22" s="280"/>
      <c r="G22" s="300" t="s">
        <v>26</v>
      </c>
      <c r="H22" s="5">
        <v>21</v>
      </c>
      <c r="I22" s="6"/>
    </row>
    <row r="23" spans="1:9" x14ac:dyDescent="0.25">
      <c r="A23" s="295"/>
      <c r="B23" s="285" t="s">
        <v>27</v>
      </c>
      <c r="C23" s="285"/>
      <c r="D23" s="285"/>
      <c r="E23" s="285"/>
      <c r="F23" s="285"/>
      <c r="G23" s="300"/>
      <c r="H23" s="5" t="s">
        <v>28</v>
      </c>
      <c r="I23" s="7"/>
    </row>
    <row r="24" spans="1:9" x14ac:dyDescent="0.25">
      <c r="A24" s="295"/>
      <c r="B24" s="285" t="s">
        <v>29</v>
      </c>
      <c r="C24" s="285"/>
      <c r="D24" s="285"/>
      <c r="E24" s="285"/>
      <c r="F24" s="285"/>
      <c r="G24" s="296"/>
      <c r="H24" s="297">
        <v>9</v>
      </c>
      <c r="I24" s="297"/>
    </row>
    <row r="25" spans="1:9" x14ac:dyDescent="0.25">
      <c r="A25" s="295"/>
      <c r="B25" s="287" t="s">
        <v>30</v>
      </c>
      <c r="C25" s="287"/>
      <c r="D25" s="287"/>
      <c r="E25" s="287"/>
      <c r="F25" s="287"/>
      <c r="G25" s="296"/>
      <c r="H25" s="297"/>
      <c r="I25" s="297"/>
    </row>
    <row r="26" spans="1:9" x14ac:dyDescent="0.25">
      <c r="A26" s="295"/>
      <c r="B26" s="285" t="s">
        <v>29</v>
      </c>
      <c r="C26" s="285"/>
      <c r="D26" s="285"/>
      <c r="E26" s="285"/>
      <c r="F26" s="285"/>
      <c r="G26" s="296"/>
      <c r="H26" s="297">
        <v>8</v>
      </c>
      <c r="I26" s="297"/>
    </row>
    <row r="27" spans="1:9" x14ac:dyDescent="0.25">
      <c r="A27" s="295"/>
      <c r="B27" s="287" t="s">
        <v>31</v>
      </c>
      <c r="C27" s="287"/>
      <c r="D27" s="287"/>
      <c r="E27" s="287"/>
      <c r="F27" s="287"/>
      <c r="G27" s="296"/>
      <c r="H27" s="297"/>
      <c r="I27" s="297"/>
    </row>
    <row r="28" spans="1:9" x14ac:dyDescent="0.25">
      <c r="A28" s="295"/>
      <c r="B28" s="285" t="s">
        <v>29</v>
      </c>
      <c r="C28" s="285"/>
      <c r="D28" s="285"/>
      <c r="E28" s="285"/>
      <c r="F28" s="285"/>
      <c r="G28" s="296"/>
      <c r="H28" s="297">
        <v>4</v>
      </c>
      <c r="I28" s="297"/>
    </row>
    <row r="29" spans="1:9" x14ac:dyDescent="0.25">
      <c r="A29" s="295"/>
      <c r="B29" s="287" t="s">
        <v>32</v>
      </c>
      <c r="C29" s="287"/>
      <c r="D29" s="287"/>
      <c r="E29" s="287"/>
      <c r="F29" s="287"/>
      <c r="G29" s="296"/>
      <c r="H29" s="297"/>
      <c r="I29" s="297"/>
    </row>
    <row r="30" spans="1:9" x14ac:dyDescent="0.25">
      <c r="A30" s="295" t="s">
        <v>33</v>
      </c>
      <c r="B30" s="285" t="s">
        <v>34</v>
      </c>
      <c r="C30" s="285"/>
      <c r="D30" s="285"/>
      <c r="E30" s="285"/>
      <c r="F30" s="285"/>
      <c r="G30" s="298" t="s">
        <v>35</v>
      </c>
      <c r="H30" s="299" t="s">
        <v>28</v>
      </c>
      <c r="I30" s="297"/>
    </row>
    <row r="31" spans="1:9" x14ac:dyDescent="0.25">
      <c r="A31" s="295"/>
      <c r="B31" s="287" t="s">
        <v>36</v>
      </c>
      <c r="C31" s="287"/>
      <c r="D31" s="287"/>
      <c r="E31" s="287"/>
      <c r="F31" s="287"/>
      <c r="G31" s="298"/>
      <c r="H31" s="299"/>
      <c r="I31" s="297"/>
    </row>
    <row r="32" spans="1:9" x14ac:dyDescent="0.25">
      <c r="A32" s="8"/>
      <c r="B32" s="285" t="s">
        <v>27</v>
      </c>
      <c r="C32" s="285"/>
      <c r="D32" s="285"/>
      <c r="E32" s="285"/>
      <c r="F32" s="285"/>
      <c r="G32" s="9"/>
      <c r="H32" s="5" t="s">
        <v>28</v>
      </c>
      <c r="I32" s="7"/>
    </row>
    <row r="33" spans="1:9" x14ac:dyDescent="0.25">
      <c r="A33" s="295"/>
      <c r="B33" s="285" t="s">
        <v>29</v>
      </c>
      <c r="C33" s="285"/>
      <c r="D33" s="285"/>
      <c r="E33" s="285"/>
      <c r="F33" s="285"/>
      <c r="G33" s="296"/>
      <c r="H33" s="297">
        <v>87</v>
      </c>
      <c r="I33" s="297"/>
    </row>
    <row r="34" spans="1:9" x14ac:dyDescent="0.25">
      <c r="A34" s="295"/>
      <c r="B34" s="287" t="s">
        <v>30</v>
      </c>
      <c r="C34" s="287"/>
      <c r="D34" s="287"/>
      <c r="E34" s="287"/>
      <c r="F34" s="287"/>
      <c r="G34" s="296"/>
      <c r="H34" s="297"/>
      <c r="I34" s="297"/>
    </row>
    <row r="35" spans="1:9" x14ac:dyDescent="0.25">
      <c r="A35" s="295"/>
      <c r="B35" s="285" t="s">
        <v>29</v>
      </c>
      <c r="C35" s="285"/>
      <c r="D35" s="285"/>
      <c r="E35" s="285"/>
      <c r="F35" s="285"/>
      <c r="G35" s="296"/>
      <c r="H35" s="297">
        <v>91</v>
      </c>
      <c r="I35" s="297"/>
    </row>
    <row r="36" spans="1:9" x14ac:dyDescent="0.25">
      <c r="A36" s="295"/>
      <c r="B36" s="287" t="s">
        <v>31</v>
      </c>
      <c r="C36" s="287"/>
      <c r="D36" s="287"/>
      <c r="E36" s="287"/>
      <c r="F36" s="287"/>
      <c r="G36" s="296"/>
      <c r="H36" s="297"/>
      <c r="I36" s="297"/>
    </row>
    <row r="37" spans="1:9" x14ac:dyDescent="0.25">
      <c r="A37" s="295"/>
      <c r="B37" s="285" t="s">
        <v>29</v>
      </c>
      <c r="C37" s="285"/>
      <c r="D37" s="285"/>
      <c r="E37" s="285"/>
      <c r="F37" s="285"/>
      <c r="G37" s="296"/>
      <c r="H37" s="297">
        <v>90</v>
      </c>
      <c r="I37" s="297"/>
    </row>
    <row r="38" spans="1:9" x14ac:dyDescent="0.25">
      <c r="A38" s="295"/>
      <c r="B38" s="287" t="s">
        <v>32</v>
      </c>
      <c r="C38" s="287"/>
      <c r="D38" s="287"/>
      <c r="E38" s="287"/>
      <c r="F38" s="287"/>
      <c r="G38" s="296"/>
      <c r="H38" s="297"/>
      <c r="I38" s="297"/>
    </row>
    <row r="39" spans="1:9" x14ac:dyDescent="0.25">
      <c r="A39" s="293" t="s">
        <v>37</v>
      </c>
      <c r="B39" s="285" t="s">
        <v>38</v>
      </c>
      <c r="C39" s="285"/>
      <c r="D39" s="285"/>
      <c r="E39" s="285"/>
      <c r="F39" s="285"/>
      <c r="G39" s="292" t="s">
        <v>26</v>
      </c>
      <c r="H39" s="275">
        <v>89.1</v>
      </c>
      <c r="I39" s="275"/>
    </row>
    <row r="40" spans="1:9" x14ac:dyDescent="0.25">
      <c r="A40" s="293"/>
      <c r="B40" s="287" t="s">
        <v>39</v>
      </c>
      <c r="C40" s="287"/>
      <c r="D40" s="287"/>
      <c r="E40" s="287"/>
      <c r="F40" s="287"/>
      <c r="G40" s="292"/>
      <c r="H40" s="275"/>
      <c r="I40" s="275"/>
    </row>
    <row r="41" spans="1:9" x14ac:dyDescent="0.25">
      <c r="A41" s="293" t="s">
        <v>40</v>
      </c>
      <c r="B41" s="285" t="s">
        <v>41</v>
      </c>
      <c r="C41" s="285"/>
      <c r="D41" s="285"/>
      <c r="E41" s="285"/>
      <c r="F41" s="285"/>
      <c r="G41" s="294" t="s">
        <v>42</v>
      </c>
      <c r="H41" s="275">
        <v>214.09</v>
      </c>
      <c r="I41" s="275"/>
    </row>
    <row r="42" spans="1:9" x14ac:dyDescent="0.25">
      <c r="A42" s="293"/>
      <c r="B42" s="287" t="s">
        <v>43</v>
      </c>
      <c r="C42" s="287"/>
      <c r="D42" s="287"/>
      <c r="E42" s="287"/>
      <c r="F42" s="287"/>
      <c r="G42" s="294"/>
      <c r="H42" s="275"/>
      <c r="I42" s="275"/>
    </row>
    <row r="43" spans="1:9" x14ac:dyDescent="0.25">
      <c r="A43" s="293" t="s">
        <v>44</v>
      </c>
      <c r="B43" s="285" t="s">
        <v>38</v>
      </c>
      <c r="C43" s="285"/>
      <c r="D43" s="285"/>
      <c r="E43" s="285"/>
      <c r="F43" s="285"/>
      <c r="G43" s="289" t="s">
        <v>35</v>
      </c>
      <c r="H43" s="275" t="s">
        <v>28</v>
      </c>
      <c r="I43" s="275"/>
    </row>
    <row r="44" spans="1:9" x14ac:dyDescent="0.25">
      <c r="A44" s="293"/>
      <c r="B44" s="287" t="s">
        <v>45</v>
      </c>
      <c r="C44" s="287"/>
      <c r="D44" s="287"/>
      <c r="E44" s="287"/>
      <c r="F44" s="287"/>
      <c r="G44" s="289"/>
      <c r="H44" s="275"/>
      <c r="I44" s="275"/>
    </row>
    <row r="45" spans="1:9" x14ac:dyDescent="0.25">
      <c r="A45" s="10"/>
      <c r="B45" s="280" t="s">
        <v>46</v>
      </c>
      <c r="C45" s="280"/>
      <c r="D45" s="280"/>
      <c r="E45" s="280"/>
      <c r="F45" s="280"/>
      <c r="G45" s="11"/>
      <c r="H45" s="12">
        <v>90</v>
      </c>
      <c r="I45" s="13"/>
    </row>
    <row r="46" spans="1:9" x14ac:dyDescent="0.25">
      <c r="A46" s="10"/>
      <c r="B46" s="280" t="s">
        <v>47</v>
      </c>
      <c r="C46" s="280"/>
      <c r="D46" s="280"/>
      <c r="E46" s="280"/>
      <c r="F46" s="280"/>
      <c r="G46" s="11"/>
      <c r="H46" s="14" t="s">
        <v>28</v>
      </c>
      <c r="I46" s="13"/>
    </row>
    <row r="47" spans="1:9" x14ac:dyDescent="0.25">
      <c r="A47" s="10"/>
      <c r="B47" s="280" t="s">
        <v>48</v>
      </c>
      <c r="C47" s="280"/>
      <c r="D47" s="280"/>
      <c r="E47" s="280"/>
      <c r="F47" s="280"/>
      <c r="G47" s="11"/>
      <c r="H47" s="14">
        <v>67</v>
      </c>
      <c r="I47" s="15"/>
    </row>
    <row r="48" spans="1:9" x14ac:dyDescent="0.25">
      <c r="A48" s="10" t="s">
        <v>49</v>
      </c>
      <c r="B48" s="280" t="s">
        <v>50</v>
      </c>
      <c r="C48" s="280"/>
      <c r="D48" s="280"/>
      <c r="E48" s="280"/>
      <c r="F48" s="280"/>
      <c r="G48" s="11" t="s">
        <v>22</v>
      </c>
      <c r="H48" s="14" t="s">
        <v>28</v>
      </c>
      <c r="I48" s="15"/>
    </row>
    <row r="49" spans="1:9" x14ac:dyDescent="0.25">
      <c r="A49" s="293"/>
      <c r="B49" s="285" t="s">
        <v>51</v>
      </c>
      <c r="C49" s="285"/>
      <c r="D49" s="285"/>
      <c r="E49" s="285"/>
      <c r="F49" s="285"/>
      <c r="G49" s="289"/>
      <c r="H49" s="275">
        <v>32</v>
      </c>
      <c r="I49" s="275"/>
    </row>
    <row r="50" spans="1:9" x14ac:dyDescent="0.25">
      <c r="A50" s="293"/>
      <c r="B50" s="287" t="s">
        <v>52</v>
      </c>
      <c r="C50" s="287"/>
      <c r="D50" s="287"/>
      <c r="E50" s="287"/>
      <c r="F50" s="287"/>
      <c r="G50" s="289"/>
      <c r="H50" s="275"/>
      <c r="I50" s="275"/>
    </row>
    <row r="51" spans="1:9" x14ac:dyDescent="0.25">
      <c r="A51" s="293"/>
      <c r="B51" s="285" t="s">
        <v>53</v>
      </c>
      <c r="C51" s="285"/>
      <c r="D51" s="285"/>
      <c r="E51" s="285"/>
      <c r="F51" s="285"/>
      <c r="G51" s="289"/>
      <c r="H51" s="275">
        <v>11</v>
      </c>
      <c r="I51" s="275"/>
    </row>
    <row r="52" spans="1:9" x14ac:dyDescent="0.25">
      <c r="A52" s="293"/>
      <c r="B52" s="287" t="s">
        <v>54</v>
      </c>
      <c r="C52" s="287"/>
      <c r="D52" s="287"/>
      <c r="E52" s="287"/>
      <c r="F52" s="287"/>
      <c r="G52" s="289"/>
      <c r="H52" s="275"/>
      <c r="I52" s="275"/>
    </row>
    <row r="53" spans="1:9" x14ac:dyDescent="0.25">
      <c r="A53" s="10" t="s">
        <v>55</v>
      </c>
      <c r="B53" s="280" t="s">
        <v>56</v>
      </c>
      <c r="C53" s="280"/>
      <c r="D53" s="280"/>
      <c r="E53" s="280"/>
      <c r="F53" s="280"/>
      <c r="G53" s="16" t="s">
        <v>26</v>
      </c>
      <c r="H53" s="14" t="s">
        <v>28</v>
      </c>
      <c r="I53" s="15"/>
    </row>
    <row r="54" spans="1:9" x14ac:dyDescent="0.25">
      <c r="A54" s="17"/>
      <c r="B54" s="285" t="s">
        <v>51</v>
      </c>
      <c r="C54" s="285"/>
      <c r="D54" s="285"/>
      <c r="E54" s="285"/>
      <c r="F54" s="285"/>
      <c r="G54" s="292"/>
      <c r="H54" s="275" t="s">
        <v>28</v>
      </c>
      <c r="I54" s="275"/>
    </row>
    <row r="55" spans="1:9" x14ac:dyDescent="0.25">
      <c r="A55" s="18"/>
      <c r="B55" s="287" t="s">
        <v>52</v>
      </c>
      <c r="C55" s="287"/>
      <c r="D55" s="287"/>
      <c r="E55" s="287"/>
      <c r="F55" s="287"/>
      <c r="G55" s="292"/>
      <c r="H55" s="275"/>
      <c r="I55" s="275"/>
    </row>
    <row r="56" spans="1:9" x14ac:dyDescent="0.25">
      <c r="A56" s="17"/>
      <c r="B56" s="285" t="s">
        <v>53</v>
      </c>
      <c r="C56" s="285"/>
      <c r="D56" s="285"/>
      <c r="E56" s="285"/>
      <c r="F56" s="285"/>
      <c r="G56" s="291"/>
      <c r="H56" s="275" t="s">
        <v>28</v>
      </c>
      <c r="I56" s="275"/>
    </row>
    <row r="57" spans="1:9" x14ac:dyDescent="0.25">
      <c r="A57" s="18"/>
      <c r="B57" s="287" t="s">
        <v>57</v>
      </c>
      <c r="C57" s="287"/>
      <c r="D57" s="287"/>
      <c r="E57" s="287"/>
      <c r="F57" s="287"/>
      <c r="G57" s="291"/>
      <c r="H57" s="275"/>
      <c r="I57" s="275"/>
    </row>
    <row r="58" spans="1:9" x14ac:dyDescent="0.25">
      <c r="A58" s="17" t="s">
        <v>58</v>
      </c>
      <c r="B58" s="285" t="s">
        <v>59</v>
      </c>
      <c r="C58" s="285"/>
      <c r="D58" s="285"/>
      <c r="E58" s="285"/>
      <c r="F58" s="285"/>
      <c r="G58" s="292" t="s">
        <v>26</v>
      </c>
      <c r="H58" s="275">
        <v>64</v>
      </c>
      <c r="I58" s="275"/>
    </row>
    <row r="59" spans="1:9" x14ac:dyDescent="0.25">
      <c r="A59" s="18"/>
      <c r="B59" s="287" t="s">
        <v>60</v>
      </c>
      <c r="C59" s="287"/>
      <c r="D59" s="287"/>
      <c r="E59" s="287"/>
      <c r="F59" s="287"/>
      <c r="G59" s="292"/>
      <c r="H59" s="275"/>
      <c r="I59" s="275"/>
    </row>
    <row r="60" spans="1:9" x14ac:dyDescent="0.25">
      <c r="A60" s="10"/>
      <c r="B60" s="280" t="s">
        <v>46</v>
      </c>
      <c r="C60" s="280"/>
      <c r="D60" s="280"/>
      <c r="E60" s="280"/>
      <c r="F60" s="280"/>
      <c r="G60" s="11"/>
      <c r="H60" s="12">
        <v>59</v>
      </c>
      <c r="I60" s="13"/>
    </row>
    <row r="61" spans="1:9" x14ac:dyDescent="0.25">
      <c r="A61" s="10"/>
      <c r="B61" s="280" t="s">
        <v>47</v>
      </c>
      <c r="C61" s="280"/>
      <c r="D61" s="280"/>
      <c r="E61" s="280"/>
      <c r="F61" s="280"/>
      <c r="G61" s="11"/>
      <c r="H61" s="14" t="s">
        <v>28</v>
      </c>
      <c r="I61" s="13"/>
    </row>
    <row r="62" spans="1:9" x14ac:dyDescent="0.25">
      <c r="A62" s="17"/>
      <c r="B62" s="285" t="s">
        <v>48</v>
      </c>
      <c r="C62" s="285"/>
      <c r="D62" s="285"/>
      <c r="E62" s="285"/>
      <c r="F62" s="285"/>
      <c r="G62" s="11"/>
      <c r="H62" s="14">
        <v>5</v>
      </c>
      <c r="I62" s="15"/>
    </row>
    <row r="63" spans="1:9" x14ac:dyDescent="0.25">
      <c r="A63" s="17" t="s">
        <v>61</v>
      </c>
      <c r="B63" s="281" t="s">
        <v>62</v>
      </c>
      <c r="C63" s="281"/>
      <c r="D63" s="281"/>
      <c r="E63" s="281"/>
      <c r="F63" s="281"/>
      <c r="G63" s="289"/>
      <c r="H63" s="275" t="s">
        <v>28</v>
      </c>
      <c r="I63" s="275"/>
    </row>
    <row r="64" spans="1:9" x14ac:dyDescent="0.25">
      <c r="A64" s="18"/>
      <c r="B64" s="279" t="s">
        <v>63</v>
      </c>
      <c r="C64" s="279"/>
      <c r="D64" s="279"/>
      <c r="E64" s="279"/>
      <c r="F64" s="279"/>
      <c r="G64" s="289"/>
      <c r="H64" s="275"/>
      <c r="I64" s="275"/>
    </row>
    <row r="65" spans="1:9" ht="30" x14ac:dyDescent="0.25">
      <c r="A65" s="18"/>
      <c r="B65" s="280" t="s">
        <v>64</v>
      </c>
      <c r="C65" s="280"/>
      <c r="D65" s="280"/>
      <c r="E65" s="280"/>
      <c r="F65" s="280"/>
      <c r="G65" s="19" t="s">
        <v>65</v>
      </c>
      <c r="H65" s="14">
        <v>17.243646999999999</v>
      </c>
      <c r="I65" s="15"/>
    </row>
    <row r="66" spans="1:9" x14ac:dyDescent="0.25">
      <c r="A66" s="10"/>
      <c r="B66" s="280" t="s">
        <v>66</v>
      </c>
      <c r="C66" s="280"/>
      <c r="D66" s="280"/>
      <c r="E66" s="280"/>
      <c r="F66" s="280"/>
      <c r="G66" s="11" t="s">
        <v>67</v>
      </c>
      <c r="H66" s="14" t="s">
        <v>28</v>
      </c>
      <c r="I66" s="15"/>
    </row>
    <row r="67" spans="1:9" x14ac:dyDescent="0.25">
      <c r="A67" s="17"/>
      <c r="B67" s="280" t="s">
        <v>68</v>
      </c>
      <c r="C67" s="280"/>
      <c r="D67" s="280"/>
      <c r="E67" s="280"/>
      <c r="F67" s="280"/>
      <c r="G67" s="16" t="s">
        <v>26</v>
      </c>
      <c r="H67" s="14">
        <v>0.20100000000000001</v>
      </c>
      <c r="I67" s="15"/>
    </row>
    <row r="68" spans="1:9" x14ac:dyDescent="0.25">
      <c r="A68" s="17"/>
      <c r="B68" s="281" t="s">
        <v>69</v>
      </c>
      <c r="C68" s="281"/>
      <c r="D68" s="281"/>
      <c r="E68" s="281"/>
      <c r="F68" s="281"/>
      <c r="G68" s="290"/>
      <c r="H68" s="275" t="s">
        <v>28</v>
      </c>
      <c r="I68" s="275"/>
    </row>
    <row r="69" spans="1:9" x14ac:dyDescent="0.25">
      <c r="A69" s="18"/>
      <c r="B69" s="279" t="s">
        <v>70</v>
      </c>
      <c r="C69" s="279"/>
      <c r="D69" s="279"/>
      <c r="E69" s="279"/>
      <c r="F69" s="279"/>
      <c r="G69" s="290"/>
      <c r="H69" s="275"/>
      <c r="I69" s="275"/>
    </row>
    <row r="70" spans="1:9" x14ac:dyDescent="0.25">
      <c r="A70" s="10"/>
      <c r="B70" s="280" t="s">
        <v>71</v>
      </c>
      <c r="C70" s="280"/>
      <c r="D70" s="280"/>
      <c r="E70" s="280"/>
      <c r="F70" s="280"/>
      <c r="G70" s="11"/>
      <c r="H70" s="14" t="s">
        <v>28</v>
      </c>
      <c r="I70" s="15"/>
    </row>
    <row r="71" spans="1:9" ht="30" x14ac:dyDescent="0.25">
      <c r="A71" s="10"/>
      <c r="B71" s="280" t="s">
        <v>64</v>
      </c>
      <c r="C71" s="280"/>
      <c r="D71" s="280"/>
      <c r="E71" s="280"/>
      <c r="F71" s="280"/>
      <c r="G71" s="19" t="s">
        <v>65</v>
      </c>
      <c r="H71" s="14" t="s">
        <v>28</v>
      </c>
      <c r="I71" s="15"/>
    </row>
    <row r="72" spans="1:9" x14ac:dyDescent="0.25">
      <c r="A72" s="10"/>
      <c r="B72" s="280" t="s">
        <v>66</v>
      </c>
      <c r="C72" s="280"/>
      <c r="D72" s="280"/>
      <c r="E72" s="280"/>
      <c r="F72" s="280"/>
      <c r="G72" s="11" t="s">
        <v>67</v>
      </c>
      <c r="H72" s="14" t="s">
        <v>28</v>
      </c>
      <c r="I72" s="15"/>
    </row>
    <row r="73" spans="1:9" x14ac:dyDescent="0.25">
      <c r="A73" s="10"/>
      <c r="B73" s="280" t="s">
        <v>68</v>
      </c>
      <c r="C73" s="280"/>
      <c r="D73" s="280"/>
      <c r="E73" s="280"/>
      <c r="F73" s="280"/>
      <c r="G73" s="16" t="s">
        <v>26</v>
      </c>
      <c r="H73" s="14" t="s">
        <v>28</v>
      </c>
      <c r="I73" s="15"/>
    </row>
    <row r="74" spans="1:9" x14ac:dyDescent="0.25">
      <c r="A74" s="10"/>
      <c r="B74" s="280" t="s">
        <v>72</v>
      </c>
      <c r="C74" s="280"/>
      <c r="D74" s="280"/>
      <c r="E74" s="280"/>
      <c r="F74" s="280"/>
      <c r="G74" s="11"/>
      <c r="H74" s="14"/>
      <c r="I74" s="15"/>
    </row>
    <row r="75" spans="1:9" ht="30" x14ac:dyDescent="0.25">
      <c r="A75" s="10"/>
      <c r="B75" s="280" t="s">
        <v>64</v>
      </c>
      <c r="C75" s="280"/>
      <c r="D75" s="280"/>
      <c r="E75" s="280"/>
      <c r="F75" s="280"/>
      <c r="G75" s="19" t="s">
        <v>65</v>
      </c>
      <c r="H75" s="14">
        <v>17.243646999999999</v>
      </c>
      <c r="I75" s="15"/>
    </row>
    <row r="76" spans="1:9" x14ac:dyDescent="0.25">
      <c r="A76" s="10"/>
      <c r="B76" s="280" t="s">
        <v>66</v>
      </c>
      <c r="C76" s="280"/>
      <c r="D76" s="280"/>
      <c r="E76" s="280"/>
      <c r="F76" s="280"/>
      <c r="G76" s="11" t="s">
        <v>67</v>
      </c>
      <c r="H76" s="14" t="s">
        <v>28</v>
      </c>
      <c r="I76" s="15"/>
    </row>
    <row r="77" spans="1:9" x14ac:dyDescent="0.25">
      <c r="A77" s="10"/>
      <c r="B77" s="285" t="s">
        <v>68</v>
      </c>
      <c r="C77" s="285"/>
      <c r="D77" s="285"/>
      <c r="E77" s="285"/>
      <c r="F77" s="285"/>
      <c r="G77" s="16" t="s">
        <v>26</v>
      </c>
      <c r="H77" s="14">
        <v>0.20100000000000001</v>
      </c>
      <c r="I77" s="15"/>
    </row>
    <row r="78" spans="1:9" x14ac:dyDescent="0.25">
      <c r="A78" s="20"/>
      <c r="B78" s="285" t="s">
        <v>73</v>
      </c>
      <c r="C78" s="285"/>
      <c r="D78" s="285"/>
      <c r="E78" s="285"/>
      <c r="F78" s="285"/>
      <c r="G78" s="290"/>
      <c r="H78" s="275" t="s">
        <v>28</v>
      </c>
      <c r="I78" s="275"/>
    </row>
    <row r="79" spans="1:9" x14ac:dyDescent="0.25">
      <c r="A79" s="20"/>
      <c r="B79" s="287" t="s">
        <v>74</v>
      </c>
      <c r="C79" s="287"/>
      <c r="D79" s="287"/>
      <c r="E79" s="287"/>
      <c r="F79" s="287"/>
      <c r="G79" s="290"/>
      <c r="H79" s="275"/>
      <c r="I79" s="275"/>
    </row>
    <row r="80" spans="1:9" ht="30" x14ac:dyDescent="0.25">
      <c r="A80" s="10"/>
      <c r="B80" s="280" t="s">
        <v>64</v>
      </c>
      <c r="C80" s="280"/>
      <c r="D80" s="280"/>
      <c r="E80" s="280"/>
      <c r="F80" s="280"/>
      <c r="G80" s="19" t="s">
        <v>65</v>
      </c>
      <c r="H80" s="14" t="s">
        <v>28</v>
      </c>
      <c r="I80" s="15"/>
    </row>
    <row r="81" spans="1:9" x14ac:dyDescent="0.25">
      <c r="A81" s="10"/>
      <c r="B81" s="280" t="s">
        <v>66</v>
      </c>
      <c r="C81" s="280"/>
      <c r="D81" s="280"/>
      <c r="E81" s="280"/>
      <c r="F81" s="280"/>
      <c r="G81" s="11" t="s">
        <v>67</v>
      </c>
      <c r="H81" s="14" t="s">
        <v>28</v>
      </c>
      <c r="I81" s="15"/>
    </row>
    <row r="82" spans="1:9" x14ac:dyDescent="0.25">
      <c r="A82" s="10"/>
      <c r="B82" s="285" t="s">
        <v>68</v>
      </c>
      <c r="C82" s="285"/>
      <c r="D82" s="285"/>
      <c r="E82" s="285"/>
      <c r="F82" s="285"/>
      <c r="G82" s="16" t="s">
        <v>26</v>
      </c>
      <c r="H82" s="14" t="s">
        <v>28</v>
      </c>
      <c r="I82" s="15"/>
    </row>
    <row r="83" spans="1:9" x14ac:dyDescent="0.25">
      <c r="A83" s="10"/>
      <c r="B83" s="285" t="s">
        <v>75</v>
      </c>
      <c r="C83" s="285"/>
      <c r="D83" s="285"/>
      <c r="E83" s="285"/>
      <c r="F83" s="285"/>
      <c r="G83" s="290"/>
      <c r="H83" s="275" t="s">
        <v>28</v>
      </c>
      <c r="I83" s="275"/>
    </row>
    <row r="84" spans="1:9" x14ac:dyDescent="0.25">
      <c r="A84" s="10"/>
      <c r="B84" s="287" t="s">
        <v>76</v>
      </c>
      <c r="C84" s="287"/>
      <c r="D84" s="287"/>
      <c r="E84" s="287"/>
      <c r="F84" s="287"/>
      <c r="G84" s="290"/>
      <c r="H84" s="275"/>
      <c r="I84" s="275"/>
    </row>
    <row r="85" spans="1:9" ht="30" x14ac:dyDescent="0.25">
      <c r="A85" s="10"/>
      <c r="B85" s="280" t="s">
        <v>64</v>
      </c>
      <c r="C85" s="280"/>
      <c r="D85" s="280"/>
      <c r="E85" s="280"/>
      <c r="F85" s="280"/>
      <c r="G85" s="19" t="s">
        <v>65</v>
      </c>
      <c r="H85" s="14" t="s">
        <v>28</v>
      </c>
      <c r="I85" s="15"/>
    </row>
    <row r="86" spans="1:9" x14ac:dyDescent="0.25">
      <c r="A86" s="10"/>
      <c r="B86" s="280" t="s">
        <v>66</v>
      </c>
      <c r="C86" s="280"/>
      <c r="D86" s="280"/>
      <c r="E86" s="280"/>
      <c r="F86" s="280"/>
      <c r="G86" s="11" t="s">
        <v>67</v>
      </c>
      <c r="H86" s="14" t="s">
        <v>28</v>
      </c>
      <c r="I86" s="15"/>
    </row>
    <row r="87" spans="1:9" x14ac:dyDescent="0.25">
      <c r="A87" s="17"/>
      <c r="B87" s="285" t="s">
        <v>68</v>
      </c>
      <c r="C87" s="285"/>
      <c r="D87" s="285"/>
      <c r="E87" s="285"/>
      <c r="F87" s="285"/>
      <c r="G87" s="16" t="s">
        <v>26</v>
      </c>
      <c r="H87" s="14" t="s">
        <v>28</v>
      </c>
      <c r="I87" s="15"/>
    </row>
    <row r="88" spans="1:9" x14ac:dyDescent="0.25">
      <c r="A88" s="17" t="s">
        <v>77</v>
      </c>
      <c r="B88" s="281" t="s">
        <v>78</v>
      </c>
      <c r="C88" s="281"/>
      <c r="D88" s="281"/>
      <c r="E88" s="281"/>
      <c r="F88" s="281"/>
      <c r="G88" s="289" t="s">
        <v>22</v>
      </c>
      <c r="H88" s="275">
        <v>384</v>
      </c>
      <c r="I88" s="275"/>
    </row>
    <row r="89" spans="1:9" x14ac:dyDescent="0.25">
      <c r="A89" s="21"/>
      <c r="B89" s="276" t="s">
        <v>79</v>
      </c>
      <c r="C89" s="276"/>
      <c r="D89" s="276"/>
      <c r="E89" s="276"/>
      <c r="F89" s="276"/>
      <c r="G89" s="289"/>
      <c r="H89" s="275"/>
      <c r="I89" s="275"/>
    </row>
    <row r="90" spans="1:9" x14ac:dyDescent="0.25">
      <c r="A90" s="21"/>
      <c r="B90" s="276" t="s">
        <v>80</v>
      </c>
      <c r="C90" s="276"/>
      <c r="D90" s="276"/>
      <c r="E90" s="276"/>
      <c r="F90" s="276"/>
      <c r="G90" s="289"/>
      <c r="H90" s="275"/>
      <c r="I90" s="275"/>
    </row>
    <row r="91" spans="1:9" x14ac:dyDescent="0.25">
      <c r="A91" s="18"/>
      <c r="B91" s="279" t="s">
        <v>81</v>
      </c>
      <c r="C91" s="279"/>
      <c r="D91" s="279"/>
      <c r="E91" s="279"/>
      <c r="F91" s="279"/>
      <c r="G91" s="289"/>
      <c r="H91" s="275"/>
      <c r="I91" s="275"/>
    </row>
    <row r="92" spans="1:9" x14ac:dyDescent="0.25">
      <c r="A92" s="10"/>
      <c r="B92" s="280" t="s">
        <v>69</v>
      </c>
      <c r="C92" s="280"/>
      <c r="D92" s="280"/>
      <c r="E92" s="280"/>
      <c r="F92" s="280"/>
      <c r="G92" s="11"/>
      <c r="H92" s="14"/>
      <c r="I92" s="15"/>
    </row>
    <row r="93" spans="1:9" x14ac:dyDescent="0.25">
      <c r="A93" s="10"/>
      <c r="B93" s="280" t="s">
        <v>82</v>
      </c>
      <c r="C93" s="280"/>
      <c r="D93" s="280"/>
      <c r="E93" s="280"/>
      <c r="F93" s="280"/>
      <c r="G93" s="11"/>
      <c r="H93" s="14">
        <v>12</v>
      </c>
      <c r="I93" s="15"/>
    </row>
    <row r="94" spans="1:9" x14ac:dyDescent="0.25">
      <c r="A94" s="10"/>
      <c r="B94" s="280" t="s">
        <v>83</v>
      </c>
      <c r="C94" s="280"/>
      <c r="D94" s="280"/>
      <c r="E94" s="280"/>
      <c r="F94" s="280"/>
      <c r="G94" s="11"/>
      <c r="H94" s="14">
        <v>139</v>
      </c>
      <c r="I94" s="15"/>
    </row>
    <row r="95" spans="1:9" x14ac:dyDescent="0.25">
      <c r="A95" s="17"/>
      <c r="B95" s="280" t="s">
        <v>84</v>
      </c>
      <c r="C95" s="280"/>
      <c r="D95" s="280"/>
      <c r="E95" s="280"/>
      <c r="F95" s="280"/>
      <c r="G95" s="11"/>
      <c r="H95" s="14">
        <v>233</v>
      </c>
      <c r="I95" s="15"/>
    </row>
    <row r="96" spans="1:9" x14ac:dyDescent="0.25">
      <c r="A96" s="17" t="s">
        <v>85</v>
      </c>
      <c r="B96" s="281" t="s">
        <v>86</v>
      </c>
      <c r="C96" s="281"/>
      <c r="D96" s="281"/>
      <c r="E96" s="281"/>
      <c r="F96" s="281"/>
      <c r="G96" s="286" t="s">
        <v>87</v>
      </c>
      <c r="H96" s="275">
        <v>728.7</v>
      </c>
      <c r="I96" s="275"/>
    </row>
    <row r="97" spans="1:9" x14ac:dyDescent="0.25">
      <c r="A97" s="21"/>
      <c r="B97" s="276" t="s">
        <v>79</v>
      </c>
      <c r="C97" s="276"/>
      <c r="D97" s="276"/>
      <c r="E97" s="276"/>
      <c r="F97" s="276"/>
      <c r="G97" s="286"/>
      <c r="H97" s="275"/>
      <c r="I97" s="275"/>
    </row>
    <row r="98" spans="1:9" x14ac:dyDescent="0.25">
      <c r="A98" s="21"/>
      <c r="B98" s="276" t="s">
        <v>80</v>
      </c>
      <c r="C98" s="276"/>
      <c r="D98" s="276"/>
      <c r="E98" s="276"/>
      <c r="F98" s="276"/>
      <c r="G98" s="286"/>
      <c r="H98" s="275"/>
      <c r="I98" s="275"/>
    </row>
    <row r="99" spans="1:9" x14ac:dyDescent="0.25">
      <c r="A99" s="21"/>
      <c r="B99" s="279" t="s">
        <v>81</v>
      </c>
      <c r="C99" s="279"/>
      <c r="D99" s="279"/>
      <c r="E99" s="279"/>
      <c r="F99" s="279"/>
      <c r="G99" s="286"/>
      <c r="H99" s="275"/>
      <c r="I99" s="275"/>
    </row>
    <row r="100" spans="1:9" x14ac:dyDescent="0.25">
      <c r="A100" s="17" t="s">
        <v>88</v>
      </c>
      <c r="B100" s="285" t="s">
        <v>89</v>
      </c>
      <c r="C100" s="285"/>
      <c r="D100" s="285"/>
      <c r="E100" s="285"/>
      <c r="F100" s="285"/>
      <c r="G100" s="286" t="s">
        <v>90</v>
      </c>
      <c r="H100" s="275">
        <v>110478.04</v>
      </c>
      <c r="I100" s="275"/>
    </row>
    <row r="101" spans="1:9" x14ac:dyDescent="0.25">
      <c r="A101" s="21"/>
      <c r="B101" s="287" t="s">
        <v>91</v>
      </c>
      <c r="C101" s="287"/>
      <c r="D101" s="287"/>
      <c r="E101" s="287"/>
      <c r="F101" s="287"/>
      <c r="G101" s="286"/>
      <c r="H101" s="275"/>
      <c r="I101" s="275"/>
    </row>
    <row r="102" spans="1:9" x14ac:dyDescent="0.25">
      <c r="A102" s="17" t="s">
        <v>92</v>
      </c>
      <c r="B102" s="281" t="s">
        <v>93</v>
      </c>
      <c r="C102" s="281"/>
      <c r="D102" s="281"/>
      <c r="E102" s="281"/>
      <c r="F102" s="281"/>
      <c r="G102" s="283" t="s">
        <v>35</v>
      </c>
      <c r="H102" s="284" t="s">
        <v>28</v>
      </c>
      <c r="I102" s="284"/>
    </row>
    <row r="103" spans="1:9" x14ac:dyDescent="0.25">
      <c r="A103" s="21"/>
      <c r="B103" s="276" t="s">
        <v>94</v>
      </c>
      <c r="C103" s="276"/>
      <c r="D103" s="276"/>
      <c r="E103" s="276"/>
      <c r="F103" s="276"/>
      <c r="G103" s="283"/>
      <c r="H103" s="284"/>
      <c r="I103" s="284"/>
    </row>
    <row r="104" spans="1:9" x14ac:dyDescent="0.25">
      <c r="A104" s="21"/>
      <c r="B104" s="276" t="s">
        <v>95</v>
      </c>
      <c r="C104" s="276"/>
      <c r="D104" s="276"/>
      <c r="E104" s="276"/>
      <c r="F104" s="276"/>
      <c r="G104" s="283"/>
      <c r="H104" s="284"/>
      <c r="I104" s="284"/>
    </row>
    <row r="105" spans="1:9" x14ac:dyDescent="0.25">
      <c r="A105" s="17" t="s">
        <v>96</v>
      </c>
      <c r="B105" s="281" t="s">
        <v>97</v>
      </c>
      <c r="C105" s="281"/>
      <c r="D105" s="281"/>
      <c r="E105" s="281"/>
      <c r="F105" s="281"/>
      <c r="G105" s="282" t="s">
        <v>26</v>
      </c>
      <c r="H105" s="275" t="s">
        <v>28</v>
      </c>
      <c r="I105" s="275"/>
    </row>
    <row r="106" spans="1:9" x14ac:dyDescent="0.25">
      <c r="A106" s="21"/>
      <c r="B106" s="276" t="s">
        <v>98</v>
      </c>
      <c r="C106" s="276"/>
      <c r="D106" s="276"/>
      <c r="E106" s="276"/>
      <c r="F106" s="276"/>
      <c r="G106" s="282"/>
      <c r="H106" s="275"/>
      <c r="I106" s="275"/>
    </row>
    <row r="107" spans="1:9" x14ac:dyDescent="0.25">
      <c r="A107" s="21"/>
      <c r="B107" s="276" t="s">
        <v>99</v>
      </c>
      <c r="C107" s="276"/>
      <c r="D107" s="276"/>
      <c r="E107" s="276"/>
      <c r="F107" s="276"/>
      <c r="G107" s="282"/>
      <c r="H107" s="275"/>
      <c r="I107" s="275"/>
    </row>
    <row r="108" spans="1:9" x14ac:dyDescent="0.25">
      <c r="A108" s="21"/>
      <c r="B108" s="278" t="s">
        <v>100</v>
      </c>
      <c r="C108" s="278"/>
      <c r="D108" s="278"/>
      <c r="E108" s="278"/>
      <c r="F108" s="278"/>
      <c r="G108" s="282"/>
      <c r="H108" s="275"/>
      <c r="I108" s="275"/>
    </row>
    <row r="109" spans="1:9" x14ac:dyDescent="0.25">
      <c r="A109" s="18"/>
      <c r="B109" s="279" t="s">
        <v>101</v>
      </c>
      <c r="C109" s="279"/>
      <c r="D109" s="279"/>
      <c r="E109" s="279"/>
      <c r="F109" s="279"/>
      <c r="G109" s="282"/>
      <c r="H109" s="275"/>
      <c r="I109" s="275"/>
    </row>
    <row r="110" spans="1:9" x14ac:dyDescent="0.25">
      <c r="A110" s="10" t="s">
        <v>102</v>
      </c>
      <c r="B110" s="280" t="s">
        <v>103</v>
      </c>
      <c r="C110" s="280"/>
      <c r="D110" s="280"/>
      <c r="E110" s="280"/>
      <c r="F110" s="280"/>
      <c r="G110" s="16" t="s">
        <v>26</v>
      </c>
      <c r="H110" s="14">
        <v>11878.8</v>
      </c>
      <c r="I110" s="15"/>
    </row>
    <row r="111" spans="1:9" x14ac:dyDescent="0.25">
      <c r="A111" s="17" t="s">
        <v>104</v>
      </c>
      <c r="B111" s="285" t="s">
        <v>105</v>
      </c>
      <c r="C111" s="285"/>
      <c r="D111" s="285"/>
      <c r="E111" s="285"/>
      <c r="F111" s="285"/>
      <c r="G111" s="286"/>
      <c r="H111" s="275">
        <v>1403.75</v>
      </c>
      <c r="I111" s="275"/>
    </row>
    <row r="112" spans="1:9" x14ac:dyDescent="0.25">
      <c r="A112" s="18"/>
      <c r="B112" s="287" t="s">
        <v>106</v>
      </c>
      <c r="C112" s="287"/>
      <c r="D112" s="287"/>
      <c r="E112" s="287"/>
      <c r="F112" s="287"/>
      <c r="G112" s="286"/>
      <c r="H112" s="275"/>
      <c r="I112" s="275"/>
    </row>
    <row r="113" spans="1:9" x14ac:dyDescent="0.25">
      <c r="A113" s="17"/>
      <c r="B113" s="285" t="s">
        <v>107</v>
      </c>
      <c r="C113" s="285"/>
      <c r="D113" s="285"/>
      <c r="E113" s="285"/>
      <c r="F113" s="285"/>
      <c r="G113" s="286" t="s">
        <v>108</v>
      </c>
      <c r="H113" s="288" t="s">
        <v>109</v>
      </c>
      <c r="I113" s="275"/>
    </row>
    <row r="114" spans="1:9" ht="24.75" customHeight="1" x14ac:dyDescent="0.25">
      <c r="A114" s="18"/>
      <c r="B114" s="287"/>
      <c r="C114" s="287"/>
      <c r="D114" s="287"/>
      <c r="E114" s="287"/>
      <c r="F114" s="287"/>
      <c r="G114" s="286"/>
      <c r="H114" s="288"/>
      <c r="I114" s="275"/>
    </row>
    <row r="115" spans="1:9" x14ac:dyDescent="0.25">
      <c r="A115" s="10"/>
      <c r="B115" s="280" t="s">
        <v>110</v>
      </c>
      <c r="C115" s="280"/>
      <c r="D115" s="280"/>
      <c r="E115" s="280"/>
      <c r="F115" s="280"/>
      <c r="G115" s="16" t="s">
        <v>26</v>
      </c>
      <c r="H115" s="14" t="s">
        <v>28</v>
      </c>
      <c r="I115" s="15"/>
    </row>
    <row r="116" spans="1:9" x14ac:dyDescent="0.25">
      <c r="A116" s="10"/>
      <c r="B116" s="280" t="s">
        <v>111</v>
      </c>
      <c r="C116" s="280"/>
      <c r="D116" s="280"/>
      <c r="E116" s="280"/>
      <c r="F116" s="280"/>
      <c r="G116" s="16" t="s">
        <v>26</v>
      </c>
      <c r="H116" s="14">
        <v>750</v>
      </c>
      <c r="I116" s="15"/>
    </row>
    <row r="117" spans="1:9" x14ac:dyDescent="0.25">
      <c r="A117" s="17" t="s">
        <v>112</v>
      </c>
      <c r="B117" s="285" t="s">
        <v>113</v>
      </c>
      <c r="C117" s="285"/>
      <c r="D117" s="285"/>
      <c r="E117" s="285"/>
      <c r="F117" s="285"/>
      <c r="G117" s="286" t="s">
        <v>22</v>
      </c>
      <c r="H117" s="275" t="s">
        <v>28</v>
      </c>
      <c r="I117" s="275"/>
    </row>
    <row r="118" spans="1:9" x14ac:dyDescent="0.25">
      <c r="A118" s="18"/>
      <c r="B118" s="287" t="s">
        <v>114</v>
      </c>
      <c r="C118" s="287"/>
      <c r="D118" s="287"/>
      <c r="E118" s="287"/>
      <c r="F118" s="287"/>
      <c r="G118" s="286"/>
      <c r="H118" s="275"/>
      <c r="I118" s="275"/>
    </row>
    <row r="119" spans="1:9" x14ac:dyDescent="0.25">
      <c r="A119" s="17" t="s">
        <v>115</v>
      </c>
      <c r="B119" s="281" t="s">
        <v>78</v>
      </c>
      <c r="C119" s="281"/>
      <c r="D119" s="281"/>
      <c r="E119" s="281"/>
      <c r="F119" s="281"/>
      <c r="G119" s="282" t="s">
        <v>26</v>
      </c>
      <c r="H119" s="275">
        <v>10</v>
      </c>
      <c r="I119" s="275"/>
    </row>
    <row r="120" spans="1:9" x14ac:dyDescent="0.25">
      <c r="A120" s="21"/>
      <c r="B120" s="276" t="s">
        <v>79</v>
      </c>
      <c r="C120" s="276"/>
      <c r="D120" s="276"/>
      <c r="E120" s="276"/>
      <c r="F120" s="276"/>
      <c r="G120" s="282"/>
      <c r="H120" s="275"/>
      <c r="I120" s="275"/>
    </row>
    <row r="121" spans="1:9" x14ac:dyDescent="0.25">
      <c r="A121" s="21"/>
      <c r="B121" s="276" t="s">
        <v>116</v>
      </c>
      <c r="C121" s="276"/>
      <c r="D121" s="276"/>
      <c r="E121" s="276"/>
      <c r="F121" s="276"/>
      <c r="G121" s="282"/>
      <c r="H121" s="275"/>
      <c r="I121" s="275"/>
    </row>
    <row r="122" spans="1:9" x14ac:dyDescent="0.25">
      <c r="A122" s="18"/>
      <c r="B122" s="279" t="s">
        <v>117</v>
      </c>
      <c r="C122" s="279"/>
      <c r="D122" s="279"/>
      <c r="E122" s="279"/>
      <c r="F122" s="279"/>
      <c r="G122" s="282"/>
      <c r="H122" s="275"/>
      <c r="I122" s="275"/>
    </row>
    <row r="123" spans="1:9" x14ac:dyDescent="0.25">
      <c r="A123" s="17" t="s">
        <v>118</v>
      </c>
      <c r="B123" s="285" t="s">
        <v>119</v>
      </c>
      <c r="C123" s="285"/>
      <c r="D123" s="285"/>
      <c r="E123" s="285"/>
      <c r="F123" s="285"/>
      <c r="G123" s="286" t="s">
        <v>120</v>
      </c>
      <c r="H123" s="275">
        <v>39.801000000000002</v>
      </c>
      <c r="I123" s="275"/>
    </row>
    <row r="124" spans="1:9" x14ac:dyDescent="0.25">
      <c r="A124" s="18"/>
      <c r="B124" s="287" t="s">
        <v>121</v>
      </c>
      <c r="C124" s="287"/>
      <c r="D124" s="287"/>
      <c r="E124" s="287"/>
      <c r="F124" s="287"/>
      <c r="G124" s="286"/>
      <c r="H124" s="275"/>
      <c r="I124" s="275"/>
    </row>
    <row r="125" spans="1:9" x14ac:dyDescent="0.25">
      <c r="A125" s="10"/>
      <c r="B125" s="280" t="s">
        <v>69</v>
      </c>
      <c r="C125" s="280"/>
      <c r="D125" s="280"/>
      <c r="E125" s="280"/>
      <c r="F125" s="280"/>
      <c r="G125" s="11"/>
      <c r="H125" s="14"/>
      <c r="I125" s="15"/>
    </row>
    <row r="126" spans="1:9" x14ac:dyDescent="0.25">
      <c r="A126" s="10"/>
      <c r="B126" s="280" t="s">
        <v>122</v>
      </c>
      <c r="C126" s="280"/>
      <c r="D126" s="280"/>
      <c r="E126" s="280"/>
      <c r="F126" s="280"/>
      <c r="G126" s="11"/>
      <c r="H126" s="14">
        <v>29.701000000000001</v>
      </c>
      <c r="I126" s="15"/>
    </row>
    <row r="127" spans="1:9" x14ac:dyDescent="0.25">
      <c r="A127" s="10"/>
      <c r="B127" s="280" t="s">
        <v>123</v>
      </c>
      <c r="C127" s="280"/>
      <c r="D127" s="280"/>
      <c r="E127" s="280"/>
      <c r="F127" s="280"/>
      <c r="G127" s="11"/>
      <c r="H127" s="14">
        <v>10.1</v>
      </c>
      <c r="I127" s="15"/>
    </row>
    <row r="128" spans="1:9" x14ac:dyDescent="0.25">
      <c r="A128" s="17"/>
      <c r="B128" s="280" t="s">
        <v>124</v>
      </c>
      <c r="C128" s="280"/>
      <c r="D128" s="280"/>
      <c r="E128" s="280"/>
      <c r="F128" s="280"/>
      <c r="G128" s="11"/>
      <c r="H128" s="14" t="s">
        <v>28</v>
      </c>
      <c r="I128" s="15"/>
    </row>
    <row r="129" spans="1:9" x14ac:dyDescent="0.25">
      <c r="A129" s="10"/>
      <c r="B129" s="280" t="s">
        <v>125</v>
      </c>
      <c r="C129" s="280"/>
      <c r="D129" s="280"/>
      <c r="E129" s="280"/>
      <c r="F129" s="280"/>
      <c r="G129" s="11"/>
      <c r="H129" s="14" t="s">
        <v>28</v>
      </c>
      <c r="I129" s="15"/>
    </row>
    <row r="130" spans="1:9" x14ac:dyDescent="0.25">
      <c r="A130" s="10"/>
      <c r="B130" s="280" t="s">
        <v>126</v>
      </c>
      <c r="C130" s="280"/>
      <c r="D130" s="280"/>
      <c r="E130" s="280"/>
      <c r="F130" s="280"/>
      <c r="G130" s="11"/>
      <c r="H130" s="14">
        <v>1.5</v>
      </c>
      <c r="I130" s="15"/>
    </row>
    <row r="131" spans="1:9" x14ac:dyDescent="0.25">
      <c r="A131" s="10"/>
      <c r="B131" s="280" t="s">
        <v>127</v>
      </c>
      <c r="C131" s="280"/>
      <c r="D131" s="280"/>
      <c r="E131" s="280"/>
      <c r="F131" s="280"/>
      <c r="G131" s="11"/>
      <c r="H131" s="14">
        <v>34.200000000000003</v>
      </c>
      <c r="I131" s="15"/>
    </row>
    <row r="132" spans="1:9" x14ac:dyDescent="0.25">
      <c r="A132" s="17" t="s">
        <v>128</v>
      </c>
      <c r="B132" s="285" t="s">
        <v>129</v>
      </c>
      <c r="C132" s="285"/>
      <c r="D132" s="285"/>
      <c r="E132" s="285"/>
      <c r="F132" s="285"/>
      <c r="G132" s="286" t="s">
        <v>130</v>
      </c>
      <c r="H132" s="275">
        <v>5.3680000000000003</v>
      </c>
      <c r="I132" s="275"/>
    </row>
    <row r="133" spans="1:9" x14ac:dyDescent="0.25">
      <c r="A133" s="18"/>
      <c r="B133" s="287" t="s">
        <v>131</v>
      </c>
      <c r="C133" s="287"/>
      <c r="D133" s="287"/>
      <c r="E133" s="287"/>
      <c r="F133" s="287"/>
      <c r="G133" s="286"/>
      <c r="H133" s="275"/>
      <c r="I133" s="275"/>
    </row>
    <row r="134" spans="1:9" x14ac:dyDescent="0.25">
      <c r="A134" s="17" t="s">
        <v>132</v>
      </c>
      <c r="B134" s="281" t="s">
        <v>133</v>
      </c>
      <c r="C134" s="281"/>
      <c r="D134" s="281"/>
      <c r="E134" s="281"/>
      <c r="F134" s="281"/>
      <c r="G134" s="282"/>
      <c r="H134" s="275" t="s">
        <v>134</v>
      </c>
      <c r="I134" s="275"/>
    </row>
    <row r="135" spans="1:9" x14ac:dyDescent="0.25">
      <c r="A135" s="21"/>
      <c r="B135" s="276" t="s">
        <v>135</v>
      </c>
      <c r="C135" s="276"/>
      <c r="D135" s="276"/>
      <c r="E135" s="276"/>
      <c r="F135" s="276"/>
      <c r="G135" s="282"/>
      <c r="H135" s="275"/>
      <c r="I135" s="275"/>
    </row>
    <row r="136" spans="1:9" x14ac:dyDescent="0.25">
      <c r="A136" s="21"/>
      <c r="B136" s="276" t="s">
        <v>136</v>
      </c>
      <c r="C136" s="276"/>
      <c r="D136" s="276"/>
      <c r="E136" s="276"/>
      <c r="F136" s="276"/>
      <c r="G136" s="282"/>
      <c r="H136" s="275"/>
      <c r="I136" s="275"/>
    </row>
    <row r="137" spans="1:9" x14ac:dyDescent="0.25">
      <c r="A137" s="21"/>
      <c r="B137" s="278" t="s">
        <v>137</v>
      </c>
      <c r="C137" s="278"/>
      <c r="D137" s="278"/>
      <c r="E137" s="278"/>
      <c r="F137" s="278"/>
      <c r="G137" s="282"/>
      <c r="H137" s="275"/>
      <c r="I137" s="275"/>
    </row>
    <row r="138" spans="1:9" x14ac:dyDescent="0.25">
      <c r="A138" s="18"/>
      <c r="B138" s="279" t="s">
        <v>138</v>
      </c>
      <c r="C138" s="279"/>
      <c r="D138" s="279"/>
      <c r="E138" s="279"/>
      <c r="F138" s="279"/>
      <c r="G138" s="282"/>
      <c r="H138" s="275"/>
      <c r="I138" s="275"/>
    </row>
    <row r="139" spans="1:9" x14ac:dyDescent="0.25">
      <c r="A139" s="17" t="s">
        <v>139</v>
      </c>
      <c r="B139" s="281" t="s">
        <v>140</v>
      </c>
      <c r="C139" s="281"/>
      <c r="D139" s="281"/>
      <c r="E139" s="281"/>
      <c r="F139" s="281"/>
      <c r="G139" s="282" t="s">
        <v>90</v>
      </c>
      <c r="H139" s="275" t="s">
        <v>28</v>
      </c>
      <c r="I139" s="275"/>
    </row>
    <row r="140" spans="1:9" x14ac:dyDescent="0.25">
      <c r="A140" s="21"/>
      <c r="B140" s="276" t="s">
        <v>141</v>
      </c>
      <c r="C140" s="276"/>
      <c r="D140" s="276"/>
      <c r="E140" s="276"/>
      <c r="F140" s="276"/>
      <c r="G140" s="282"/>
      <c r="H140" s="275"/>
      <c r="I140" s="275"/>
    </row>
    <row r="141" spans="1:9" x14ac:dyDescent="0.25">
      <c r="A141" s="21"/>
      <c r="B141" s="276" t="s">
        <v>142</v>
      </c>
      <c r="C141" s="276"/>
      <c r="D141" s="276"/>
      <c r="E141" s="276"/>
      <c r="F141" s="276"/>
      <c r="G141" s="282"/>
      <c r="H141" s="275"/>
      <c r="I141" s="275"/>
    </row>
    <row r="142" spans="1:9" x14ac:dyDescent="0.25">
      <c r="A142" s="21"/>
      <c r="B142" s="278" t="s">
        <v>143</v>
      </c>
      <c r="C142" s="278"/>
      <c r="D142" s="278"/>
      <c r="E142" s="278"/>
      <c r="F142" s="278"/>
      <c r="G142" s="282"/>
      <c r="H142" s="275"/>
      <c r="I142" s="275"/>
    </row>
    <row r="143" spans="1:9" x14ac:dyDescent="0.25">
      <c r="A143" s="21"/>
      <c r="B143" s="278" t="s">
        <v>143</v>
      </c>
      <c r="C143" s="278"/>
      <c r="D143" s="278"/>
      <c r="E143" s="278"/>
      <c r="F143" s="278"/>
      <c r="G143" s="282"/>
      <c r="H143" s="275"/>
      <c r="I143" s="275"/>
    </row>
    <row r="144" spans="1:9" x14ac:dyDescent="0.25">
      <c r="A144" s="18"/>
      <c r="B144" s="279" t="s">
        <v>143</v>
      </c>
      <c r="C144" s="279"/>
      <c r="D144" s="279"/>
      <c r="E144" s="279"/>
      <c r="F144" s="279"/>
      <c r="G144" s="282"/>
      <c r="H144" s="275"/>
      <c r="I144" s="275"/>
    </row>
    <row r="145" spans="1:9" x14ac:dyDescent="0.25">
      <c r="A145" s="17" t="s">
        <v>144</v>
      </c>
      <c r="B145" s="280" t="s">
        <v>145</v>
      </c>
      <c r="C145" s="280"/>
      <c r="D145" s="280"/>
      <c r="E145" s="280"/>
      <c r="F145" s="280"/>
      <c r="G145" s="11" t="s">
        <v>67</v>
      </c>
      <c r="H145" s="14" t="s">
        <v>28</v>
      </c>
      <c r="I145" s="15"/>
    </row>
    <row r="146" spans="1:9" x14ac:dyDescent="0.25">
      <c r="A146" s="17"/>
      <c r="B146" s="280" t="s">
        <v>146</v>
      </c>
      <c r="C146" s="280"/>
      <c r="D146" s="280"/>
      <c r="E146" s="280"/>
      <c r="F146" s="280"/>
      <c r="G146" s="11"/>
      <c r="H146" s="14" t="s">
        <v>28</v>
      </c>
      <c r="I146" s="15"/>
    </row>
    <row r="147" spans="1:9" x14ac:dyDescent="0.25">
      <c r="A147" s="17"/>
      <c r="B147" s="285" t="s">
        <v>147</v>
      </c>
      <c r="C147" s="285"/>
      <c r="D147" s="285"/>
      <c r="E147" s="285"/>
      <c r="F147" s="285"/>
      <c r="G147" s="286"/>
      <c r="H147" s="275" t="s">
        <v>28</v>
      </c>
      <c r="I147" s="275"/>
    </row>
    <row r="148" spans="1:9" x14ac:dyDescent="0.25">
      <c r="A148" s="18"/>
      <c r="B148" s="287" t="s">
        <v>148</v>
      </c>
      <c r="C148" s="287"/>
      <c r="D148" s="287"/>
      <c r="E148" s="287"/>
      <c r="F148" s="287"/>
      <c r="G148" s="286"/>
      <c r="H148" s="275"/>
      <c r="I148" s="275"/>
    </row>
    <row r="149" spans="1:9" x14ac:dyDescent="0.25">
      <c r="A149" s="17" t="s">
        <v>149</v>
      </c>
      <c r="B149" s="281" t="s">
        <v>150</v>
      </c>
      <c r="C149" s="281"/>
      <c r="D149" s="281"/>
      <c r="E149" s="281"/>
      <c r="F149" s="281"/>
      <c r="G149" s="282"/>
      <c r="H149" s="275" t="s">
        <v>151</v>
      </c>
      <c r="I149" s="275"/>
    </row>
    <row r="150" spans="1:9" x14ac:dyDescent="0.25">
      <c r="A150" s="21"/>
      <c r="B150" s="276" t="s">
        <v>152</v>
      </c>
      <c r="C150" s="276"/>
      <c r="D150" s="276"/>
      <c r="E150" s="276"/>
      <c r="F150" s="276"/>
      <c r="G150" s="282"/>
      <c r="H150" s="275"/>
      <c r="I150" s="275"/>
    </row>
    <row r="151" spans="1:9" x14ac:dyDescent="0.25">
      <c r="A151" s="21"/>
      <c r="B151" s="276" t="s">
        <v>153</v>
      </c>
      <c r="C151" s="276"/>
      <c r="D151" s="276"/>
      <c r="E151" s="276"/>
      <c r="F151" s="276"/>
      <c r="G151" s="282"/>
      <c r="H151" s="275"/>
      <c r="I151" s="275"/>
    </row>
    <row r="152" spans="1:9" x14ac:dyDescent="0.25">
      <c r="A152" s="21"/>
      <c r="B152" s="278" t="s">
        <v>154</v>
      </c>
      <c r="C152" s="278"/>
      <c r="D152" s="278"/>
      <c r="E152" s="278"/>
      <c r="F152" s="278"/>
      <c r="G152" s="282"/>
      <c r="H152" s="275"/>
      <c r="I152" s="275"/>
    </row>
    <row r="153" spans="1:9" x14ac:dyDescent="0.25">
      <c r="A153" s="18"/>
      <c r="B153" s="279" t="s">
        <v>155</v>
      </c>
      <c r="C153" s="279"/>
      <c r="D153" s="279"/>
      <c r="E153" s="279"/>
      <c r="F153" s="279"/>
      <c r="G153" s="282"/>
      <c r="H153" s="275"/>
      <c r="I153" s="275"/>
    </row>
    <row r="154" spans="1:9" x14ac:dyDescent="0.25">
      <c r="A154" s="10"/>
      <c r="B154" s="280" t="s">
        <v>156</v>
      </c>
      <c r="C154" s="280"/>
      <c r="D154" s="280"/>
      <c r="E154" s="280"/>
      <c r="F154" s="280"/>
      <c r="G154" s="11" t="s">
        <v>157</v>
      </c>
      <c r="H154" s="14"/>
      <c r="I154" s="15"/>
    </row>
    <row r="155" spans="1:9" x14ac:dyDescent="0.25">
      <c r="A155" s="10"/>
      <c r="B155" s="280" t="s">
        <v>158</v>
      </c>
      <c r="C155" s="280"/>
      <c r="D155" s="280"/>
      <c r="E155" s="280"/>
      <c r="F155" s="280"/>
      <c r="G155" s="11"/>
      <c r="H155" s="14" t="s">
        <v>28</v>
      </c>
      <c r="I155" s="15"/>
    </row>
    <row r="156" spans="1:9" x14ac:dyDescent="0.25">
      <c r="A156" s="10"/>
      <c r="B156" s="280" t="s">
        <v>159</v>
      </c>
      <c r="C156" s="280"/>
      <c r="D156" s="280"/>
      <c r="E156" s="280"/>
      <c r="F156" s="280"/>
      <c r="G156" s="11"/>
      <c r="H156" s="14">
        <v>0.45</v>
      </c>
      <c r="I156" s="15"/>
    </row>
    <row r="157" spans="1:9" x14ac:dyDescent="0.25">
      <c r="A157" s="17"/>
      <c r="B157" s="281" t="s">
        <v>160</v>
      </c>
      <c r="C157" s="281"/>
      <c r="D157" s="281"/>
      <c r="E157" s="281"/>
      <c r="F157" s="281"/>
      <c r="G157" s="283"/>
      <c r="H157" s="284"/>
      <c r="I157" s="284"/>
    </row>
    <row r="158" spans="1:9" x14ac:dyDescent="0.25">
      <c r="A158" s="21"/>
      <c r="B158" s="276" t="s">
        <v>161</v>
      </c>
      <c r="C158" s="276"/>
      <c r="D158" s="276"/>
      <c r="E158" s="276"/>
      <c r="F158" s="276"/>
      <c r="G158" s="283"/>
      <c r="H158" s="284"/>
      <c r="I158" s="284"/>
    </row>
    <row r="159" spans="1:9" x14ac:dyDescent="0.25">
      <c r="A159" s="21"/>
      <c r="B159" s="276" t="s">
        <v>153</v>
      </c>
      <c r="C159" s="276"/>
      <c r="D159" s="276"/>
      <c r="E159" s="276"/>
      <c r="F159" s="276"/>
      <c r="G159" s="283"/>
      <c r="H159" s="284"/>
      <c r="I159" s="284"/>
    </row>
    <row r="160" spans="1:9" x14ac:dyDescent="0.25">
      <c r="A160" s="17"/>
      <c r="B160" s="285" t="s">
        <v>162</v>
      </c>
      <c r="C160" s="285"/>
      <c r="D160" s="285"/>
      <c r="E160" s="285"/>
      <c r="F160" s="285"/>
      <c r="G160" s="286" t="s">
        <v>163</v>
      </c>
      <c r="H160" s="275"/>
      <c r="I160" s="275"/>
    </row>
    <row r="161" spans="1:9" x14ac:dyDescent="0.25">
      <c r="A161" s="18"/>
      <c r="B161" s="287" t="s">
        <v>164</v>
      </c>
      <c r="C161" s="287"/>
      <c r="D161" s="287"/>
      <c r="E161" s="287"/>
      <c r="F161" s="287"/>
      <c r="G161" s="286"/>
      <c r="H161" s="275"/>
      <c r="I161" s="275"/>
    </row>
    <row r="162" spans="1:9" x14ac:dyDescent="0.25">
      <c r="A162" s="10"/>
      <c r="B162" s="280" t="s">
        <v>165</v>
      </c>
      <c r="C162" s="280"/>
      <c r="D162" s="280"/>
      <c r="E162" s="280"/>
      <c r="F162" s="280"/>
      <c r="G162" s="11"/>
      <c r="H162" s="14">
        <v>9.59</v>
      </c>
      <c r="I162" s="15"/>
    </row>
    <row r="163" spans="1:9" x14ac:dyDescent="0.25">
      <c r="A163" s="10"/>
      <c r="B163" s="280" t="s">
        <v>166</v>
      </c>
      <c r="C163" s="280"/>
      <c r="D163" s="280"/>
      <c r="E163" s="280"/>
      <c r="F163" s="280"/>
      <c r="G163" s="11"/>
      <c r="H163" s="14" t="s">
        <v>28</v>
      </c>
      <c r="I163" s="15"/>
    </row>
    <row r="164" spans="1:9" x14ac:dyDescent="0.25">
      <c r="A164" s="17"/>
      <c r="B164" s="281" t="s">
        <v>167</v>
      </c>
      <c r="C164" s="281"/>
      <c r="D164" s="281"/>
      <c r="E164" s="281"/>
      <c r="F164" s="281"/>
      <c r="G164" s="283" t="s">
        <v>157</v>
      </c>
      <c r="H164" s="284">
        <v>0.45</v>
      </c>
      <c r="I164" s="284"/>
    </row>
    <row r="165" spans="1:9" x14ac:dyDescent="0.25">
      <c r="A165" s="21"/>
      <c r="B165" s="276" t="s">
        <v>168</v>
      </c>
      <c r="C165" s="276"/>
      <c r="D165" s="276"/>
      <c r="E165" s="276"/>
      <c r="F165" s="276"/>
      <c r="G165" s="283"/>
      <c r="H165" s="284"/>
      <c r="I165" s="284"/>
    </row>
    <row r="166" spans="1:9" x14ac:dyDescent="0.25">
      <c r="A166" s="21"/>
      <c r="B166" s="276" t="s">
        <v>169</v>
      </c>
      <c r="C166" s="276"/>
      <c r="D166" s="276"/>
      <c r="E166" s="276"/>
      <c r="F166" s="276"/>
      <c r="G166" s="283"/>
      <c r="H166" s="284"/>
      <c r="I166" s="284"/>
    </row>
    <row r="167" spans="1:9" x14ac:dyDescent="0.25">
      <c r="A167" s="17"/>
      <c r="B167" s="281" t="s">
        <v>170</v>
      </c>
      <c r="C167" s="281"/>
      <c r="D167" s="281"/>
      <c r="E167" s="281"/>
      <c r="F167" s="281"/>
      <c r="G167" s="283"/>
      <c r="H167" s="284" t="s">
        <v>151</v>
      </c>
      <c r="I167" s="284"/>
    </row>
    <row r="168" spans="1:9" x14ac:dyDescent="0.25">
      <c r="A168" s="21"/>
      <c r="B168" s="276" t="s">
        <v>171</v>
      </c>
      <c r="C168" s="276"/>
      <c r="D168" s="276"/>
      <c r="E168" s="276"/>
      <c r="F168" s="276"/>
      <c r="G168" s="283"/>
      <c r="H168" s="284"/>
      <c r="I168" s="284"/>
    </row>
    <row r="169" spans="1:9" x14ac:dyDescent="0.25">
      <c r="A169" s="21"/>
      <c r="B169" s="276" t="s">
        <v>172</v>
      </c>
      <c r="C169" s="276"/>
      <c r="D169" s="276"/>
      <c r="E169" s="276"/>
      <c r="F169" s="276"/>
      <c r="G169" s="283"/>
      <c r="H169" s="284"/>
      <c r="I169" s="284"/>
    </row>
    <row r="170" spans="1:9" x14ac:dyDescent="0.25">
      <c r="A170" s="17"/>
      <c r="B170" s="281" t="s">
        <v>173</v>
      </c>
      <c r="C170" s="281"/>
      <c r="D170" s="281"/>
      <c r="E170" s="281"/>
      <c r="F170" s="281"/>
      <c r="G170" s="282"/>
      <c r="H170" s="275" t="s">
        <v>28</v>
      </c>
      <c r="I170" s="275"/>
    </row>
    <row r="171" spans="1:9" x14ac:dyDescent="0.25">
      <c r="A171" s="21"/>
      <c r="B171" s="276" t="s">
        <v>174</v>
      </c>
      <c r="C171" s="276"/>
      <c r="D171" s="276"/>
      <c r="E171" s="276"/>
      <c r="F171" s="276"/>
      <c r="G171" s="282"/>
      <c r="H171" s="275"/>
      <c r="I171" s="275"/>
    </row>
    <row r="172" spans="1:9" x14ac:dyDescent="0.25">
      <c r="A172" s="21"/>
      <c r="B172" s="276" t="s">
        <v>143</v>
      </c>
      <c r="C172" s="276"/>
      <c r="D172" s="276"/>
      <c r="E172" s="276"/>
      <c r="F172" s="276"/>
      <c r="G172" s="282"/>
      <c r="H172" s="275"/>
      <c r="I172" s="275"/>
    </row>
    <row r="173" spans="1:9" x14ac:dyDescent="0.25">
      <c r="A173" s="21"/>
      <c r="B173" s="277" t="s">
        <v>175</v>
      </c>
      <c r="C173" s="277"/>
      <c r="D173" s="277"/>
      <c r="E173" s="277"/>
      <c r="F173" s="277"/>
      <c r="G173" s="282"/>
      <c r="H173" s="275"/>
      <c r="I173" s="275"/>
    </row>
    <row r="174" spans="1:9" x14ac:dyDescent="0.25">
      <c r="A174" s="18"/>
      <c r="B174" s="279" t="s">
        <v>143</v>
      </c>
      <c r="C174" s="279"/>
      <c r="D174" s="279"/>
      <c r="E174" s="279"/>
      <c r="F174" s="279"/>
      <c r="G174" s="282"/>
      <c r="H174" s="275"/>
      <c r="I174" s="275"/>
    </row>
    <row r="175" spans="1:9" x14ac:dyDescent="0.25">
      <c r="A175" s="17"/>
      <c r="B175" s="281" t="s">
        <v>176</v>
      </c>
      <c r="C175" s="281"/>
      <c r="D175" s="281"/>
      <c r="E175" s="281"/>
      <c r="F175" s="281"/>
      <c r="G175" s="282"/>
      <c r="H175" s="275" t="s">
        <v>134</v>
      </c>
      <c r="I175" s="275"/>
    </row>
    <row r="176" spans="1:9" x14ac:dyDescent="0.25">
      <c r="A176" s="21"/>
      <c r="B176" s="276" t="s">
        <v>177</v>
      </c>
      <c r="C176" s="276"/>
      <c r="D176" s="276"/>
      <c r="E176" s="276"/>
      <c r="F176" s="276"/>
      <c r="G176" s="282"/>
      <c r="H176" s="275"/>
      <c r="I176" s="275"/>
    </row>
    <row r="177" spans="1:9" x14ac:dyDescent="0.25">
      <c r="A177" s="21"/>
      <c r="B177" s="276" t="s">
        <v>178</v>
      </c>
      <c r="C177" s="276"/>
      <c r="D177" s="276"/>
      <c r="E177" s="276"/>
      <c r="F177" s="276"/>
      <c r="G177" s="282"/>
      <c r="H177" s="275"/>
      <c r="I177" s="275"/>
    </row>
    <row r="178" spans="1:9" x14ac:dyDescent="0.25">
      <c r="A178" s="21"/>
      <c r="B178" s="278" t="s">
        <v>179</v>
      </c>
      <c r="C178" s="278"/>
      <c r="D178" s="278"/>
      <c r="E178" s="278"/>
      <c r="F178" s="278"/>
      <c r="G178" s="282"/>
      <c r="H178" s="275"/>
      <c r="I178" s="275"/>
    </row>
    <row r="179" spans="1:9" x14ac:dyDescent="0.25">
      <c r="A179" s="21"/>
      <c r="B179" s="278" t="s">
        <v>180</v>
      </c>
      <c r="C179" s="278"/>
      <c r="D179" s="278"/>
      <c r="E179" s="278"/>
      <c r="F179" s="278"/>
      <c r="G179" s="282"/>
      <c r="H179" s="275"/>
      <c r="I179" s="275"/>
    </row>
    <row r="180" spans="1:9" x14ac:dyDescent="0.25">
      <c r="A180" s="18"/>
      <c r="B180" s="279" t="s">
        <v>181</v>
      </c>
      <c r="C180" s="279"/>
      <c r="D180" s="279"/>
      <c r="E180" s="279"/>
      <c r="F180" s="279"/>
      <c r="G180" s="282"/>
      <c r="H180" s="275"/>
      <c r="I180" s="275"/>
    </row>
    <row r="181" spans="1:9" x14ac:dyDescent="0.25">
      <c r="A181" s="10"/>
      <c r="B181" s="280" t="s">
        <v>182</v>
      </c>
      <c r="C181" s="280"/>
      <c r="D181" s="280"/>
      <c r="E181" s="280"/>
      <c r="F181" s="280"/>
      <c r="G181" s="11"/>
      <c r="H181" s="14"/>
      <c r="I181" s="15"/>
    </row>
    <row r="182" spans="1:9" x14ac:dyDescent="0.25">
      <c r="A182" s="10"/>
      <c r="B182" s="280" t="s">
        <v>183</v>
      </c>
      <c r="C182" s="280"/>
      <c r="D182" s="280"/>
      <c r="E182" s="280"/>
      <c r="F182" s="280"/>
      <c r="G182" s="11"/>
      <c r="H182" s="14">
        <v>0.82369999999999999</v>
      </c>
      <c r="I182" s="15"/>
    </row>
    <row r="183" spans="1:9" ht="90" x14ac:dyDescent="0.25">
      <c r="A183" s="10"/>
      <c r="B183" s="280" t="s">
        <v>184</v>
      </c>
      <c r="C183" s="280"/>
      <c r="D183" s="280"/>
      <c r="E183" s="280"/>
      <c r="F183" s="280"/>
      <c r="G183" s="11"/>
      <c r="H183" s="22" t="s">
        <v>185</v>
      </c>
      <c r="I183" s="15"/>
    </row>
    <row r="184" spans="1:9" ht="45" x14ac:dyDescent="0.25">
      <c r="A184" s="10"/>
      <c r="B184" s="280" t="s">
        <v>107</v>
      </c>
      <c r="C184" s="280"/>
      <c r="D184" s="280"/>
      <c r="E184" s="280"/>
      <c r="F184" s="280"/>
      <c r="G184" s="19" t="s">
        <v>108</v>
      </c>
      <c r="H184" s="22" t="s">
        <v>109</v>
      </c>
      <c r="I184" s="15"/>
    </row>
    <row r="185" spans="1:9" x14ac:dyDescent="0.25">
      <c r="A185" s="17" t="s">
        <v>186</v>
      </c>
      <c r="B185" s="281" t="s">
        <v>150</v>
      </c>
      <c r="C185" s="281"/>
      <c r="D185" s="281"/>
      <c r="E185" s="281"/>
      <c r="F185" s="281"/>
      <c r="G185" s="282" t="s">
        <v>157</v>
      </c>
      <c r="H185" s="275">
        <v>3.68</v>
      </c>
      <c r="I185" s="275"/>
    </row>
    <row r="186" spans="1:9" x14ac:dyDescent="0.25">
      <c r="A186" s="21"/>
      <c r="B186" s="276" t="s">
        <v>187</v>
      </c>
      <c r="C186" s="276"/>
      <c r="D186" s="276"/>
      <c r="E186" s="276"/>
      <c r="F186" s="276"/>
      <c r="G186" s="282"/>
      <c r="H186" s="275"/>
      <c r="I186" s="275"/>
    </row>
    <row r="187" spans="1:9" x14ac:dyDescent="0.25">
      <c r="A187" s="21"/>
      <c r="B187" s="277" t="s">
        <v>188</v>
      </c>
      <c r="C187" s="277"/>
      <c r="D187" s="277"/>
      <c r="E187" s="277"/>
      <c r="F187" s="277"/>
      <c r="G187" s="282"/>
      <c r="H187" s="275"/>
      <c r="I187" s="275"/>
    </row>
    <row r="188" spans="1:9" x14ac:dyDescent="0.25">
      <c r="A188" s="21"/>
      <c r="B188" s="278" t="s">
        <v>189</v>
      </c>
      <c r="C188" s="278"/>
      <c r="D188" s="278"/>
      <c r="E188" s="278"/>
      <c r="F188" s="278"/>
      <c r="G188" s="282"/>
      <c r="H188" s="275"/>
      <c r="I188" s="275"/>
    </row>
    <row r="189" spans="1:9" x14ac:dyDescent="0.25">
      <c r="A189" s="18"/>
      <c r="B189" s="279" t="s">
        <v>190</v>
      </c>
      <c r="C189" s="279"/>
      <c r="D189" s="279"/>
      <c r="E189" s="279"/>
      <c r="F189" s="279"/>
      <c r="G189" s="282"/>
      <c r="H189" s="275"/>
      <c r="I189" s="275"/>
    </row>
    <row r="190" spans="1:9" x14ac:dyDescent="0.25">
      <c r="A190" s="23"/>
      <c r="B190" s="24"/>
      <c r="C190" s="24"/>
      <c r="D190" s="24"/>
      <c r="E190" s="24"/>
      <c r="F190" s="24"/>
      <c r="G190" s="25"/>
      <c r="H190" s="26"/>
      <c r="I190" s="26"/>
    </row>
    <row r="191" spans="1:9" x14ac:dyDescent="0.25">
      <c r="A191" s="23"/>
      <c r="B191" s="274" t="s">
        <v>191</v>
      </c>
      <c r="C191" s="274"/>
      <c r="D191" s="274"/>
      <c r="E191" s="274"/>
      <c r="F191" s="274"/>
      <c r="G191" s="274"/>
      <c r="H191" s="274"/>
      <c r="I191" s="274"/>
    </row>
    <row r="192" spans="1:9" x14ac:dyDescent="0.25">
      <c r="A192" s="23"/>
      <c r="B192" s="274"/>
      <c r="C192" s="274"/>
      <c r="D192" s="274"/>
      <c r="E192" s="274"/>
      <c r="F192" s="274"/>
      <c r="G192" s="274"/>
      <c r="H192" s="274"/>
      <c r="I192" s="274"/>
    </row>
    <row r="193" spans="1:9" x14ac:dyDescent="0.25">
      <c r="A193" s="27"/>
    </row>
    <row r="194" spans="1:9" x14ac:dyDescent="0.25">
      <c r="A194" s="270" t="s">
        <v>192</v>
      </c>
      <c r="B194" s="270"/>
      <c r="C194" s="270"/>
      <c r="D194" s="270"/>
      <c r="E194" s="270"/>
      <c r="F194" s="270"/>
      <c r="G194" s="270"/>
      <c r="H194" s="270"/>
      <c r="I194" s="270"/>
    </row>
    <row r="195" spans="1:9" x14ac:dyDescent="0.25">
      <c r="A195" s="270" t="s">
        <v>193</v>
      </c>
      <c r="B195" s="270"/>
      <c r="C195" s="270"/>
      <c r="D195" s="270"/>
      <c r="E195" s="270"/>
      <c r="F195" s="270"/>
      <c r="G195" s="270"/>
      <c r="H195" s="270"/>
      <c r="I195" s="270"/>
    </row>
    <row r="196" spans="1:9" x14ac:dyDescent="0.25">
      <c r="A196" s="270" t="s">
        <v>194</v>
      </c>
      <c r="B196" s="270"/>
      <c r="C196" s="270"/>
      <c r="D196" s="270"/>
      <c r="E196" s="270"/>
      <c r="F196" s="270"/>
      <c r="G196" s="270"/>
      <c r="H196" s="270"/>
      <c r="I196" s="270"/>
    </row>
    <row r="197" spans="1:9" x14ac:dyDescent="0.25">
      <c r="A197" s="270" t="s">
        <v>195</v>
      </c>
      <c r="B197" s="270"/>
      <c r="C197" s="270"/>
      <c r="D197" s="270"/>
      <c r="E197" s="270"/>
      <c r="F197" s="270"/>
      <c r="G197" s="270"/>
      <c r="H197" s="270"/>
      <c r="I197" s="270"/>
    </row>
    <row r="198" spans="1:9" x14ac:dyDescent="0.25">
      <c r="A198" s="270" t="s">
        <v>196</v>
      </c>
      <c r="B198" s="270"/>
      <c r="C198" s="270"/>
      <c r="D198" s="270"/>
      <c r="E198" s="270"/>
      <c r="F198" s="270"/>
      <c r="G198" s="270"/>
      <c r="H198" s="270"/>
      <c r="I198" s="270"/>
    </row>
    <row r="199" spans="1:9" x14ac:dyDescent="0.25">
      <c r="A199" s="270" t="s">
        <v>197</v>
      </c>
      <c r="B199" s="270"/>
      <c r="C199" s="270"/>
      <c r="D199" s="270"/>
      <c r="E199" s="270"/>
      <c r="F199" s="270"/>
      <c r="G199" s="270"/>
      <c r="H199" s="270"/>
      <c r="I199" s="270"/>
    </row>
    <row r="200" spans="1:9" x14ac:dyDescent="0.25">
      <c r="A200" s="270" t="s">
        <v>198</v>
      </c>
      <c r="B200" s="270"/>
      <c r="C200" s="270"/>
      <c r="D200" s="270"/>
      <c r="E200" s="270"/>
      <c r="F200" s="270"/>
      <c r="G200" s="270"/>
      <c r="H200" s="270"/>
      <c r="I200" s="270"/>
    </row>
    <row r="201" spans="1:9" x14ac:dyDescent="0.25">
      <c r="A201" s="270" t="s">
        <v>199</v>
      </c>
      <c r="B201" s="270"/>
      <c r="C201" s="270"/>
      <c r="D201" s="270"/>
      <c r="E201" s="270"/>
      <c r="F201" s="270"/>
      <c r="G201" s="270"/>
      <c r="H201" s="270"/>
      <c r="I201" s="270"/>
    </row>
    <row r="202" spans="1:9" ht="18" x14ac:dyDescent="0.35">
      <c r="A202" s="272" t="s">
        <v>200</v>
      </c>
      <c r="B202" s="272"/>
      <c r="C202" s="272"/>
      <c r="D202" s="272"/>
      <c r="E202" s="272"/>
      <c r="F202" s="272"/>
      <c r="G202" s="272"/>
      <c r="H202" s="272"/>
      <c r="I202" s="272"/>
    </row>
    <row r="203" spans="1:9" x14ac:dyDescent="0.25">
      <c r="A203" s="273" t="s">
        <v>201</v>
      </c>
      <c r="B203" s="273"/>
      <c r="C203" s="273"/>
      <c r="D203" s="273"/>
      <c r="E203" s="273"/>
      <c r="F203" s="273"/>
      <c r="G203" s="273"/>
      <c r="H203" s="273"/>
      <c r="I203" s="273"/>
    </row>
    <row r="204" spans="1:9" x14ac:dyDescent="0.25">
      <c r="A204" s="270"/>
      <c r="B204" s="270"/>
      <c r="C204" s="270"/>
      <c r="D204" s="270"/>
      <c r="E204" s="270"/>
      <c r="F204" s="270"/>
      <c r="G204" s="270"/>
      <c r="H204" s="270"/>
      <c r="I204" s="270"/>
    </row>
    <row r="205" spans="1:9" x14ac:dyDescent="0.25">
      <c r="A205" s="270" t="s">
        <v>202</v>
      </c>
      <c r="B205" s="270"/>
      <c r="C205" s="270"/>
      <c r="D205" s="270"/>
      <c r="E205" s="270"/>
      <c r="F205" s="270"/>
      <c r="G205" s="270"/>
      <c r="H205" s="270"/>
      <c r="I205" s="270"/>
    </row>
    <row r="206" spans="1:9" x14ac:dyDescent="0.25">
      <c r="A206" s="270" t="s">
        <v>203</v>
      </c>
      <c r="B206" s="270"/>
      <c r="C206" s="270"/>
      <c r="D206" s="270"/>
      <c r="E206" s="270"/>
      <c r="F206" s="270"/>
      <c r="G206" s="270"/>
      <c r="H206" s="270"/>
      <c r="I206" s="270"/>
    </row>
    <row r="207" spans="1:9" x14ac:dyDescent="0.25">
      <c r="A207" s="270" t="s">
        <v>204</v>
      </c>
      <c r="B207" s="270"/>
      <c r="C207" s="270"/>
      <c r="D207" s="270"/>
      <c r="E207" s="270"/>
      <c r="F207" s="270"/>
      <c r="G207" s="270"/>
      <c r="H207" s="270"/>
      <c r="I207" s="270"/>
    </row>
    <row r="208" spans="1:9" x14ac:dyDescent="0.25">
      <c r="A208" s="270" t="s">
        <v>205</v>
      </c>
      <c r="B208" s="270"/>
      <c r="C208" s="270"/>
      <c r="D208" s="270"/>
      <c r="E208" s="270"/>
      <c r="F208" s="270"/>
      <c r="G208" s="270"/>
      <c r="H208" s="270"/>
      <c r="I208" s="270"/>
    </row>
    <row r="209" spans="1:9" x14ac:dyDescent="0.25">
      <c r="A209" s="270" t="s">
        <v>206</v>
      </c>
      <c r="B209" s="270"/>
      <c r="C209" s="270"/>
      <c r="D209" s="270"/>
      <c r="E209" s="270"/>
      <c r="F209" s="270"/>
      <c r="G209" s="270"/>
      <c r="H209" s="270"/>
      <c r="I209" s="270"/>
    </row>
    <row r="210" spans="1:9" x14ac:dyDescent="0.25">
      <c r="A210" s="270" t="s">
        <v>207</v>
      </c>
      <c r="B210" s="270"/>
      <c r="C210" s="270"/>
      <c r="D210" s="270"/>
      <c r="E210" s="270"/>
      <c r="F210" s="270"/>
      <c r="G210" s="270"/>
      <c r="H210" s="270"/>
      <c r="I210" s="270"/>
    </row>
    <row r="211" spans="1:9" x14ac:dyDescent="0.25">
      <c r="A211" s="270" t="s">
        <v>208</v>
      </c>
      <c r="B211" s="270"/>
      <c r="C211" s="270"/>
      <c r="D211" s="270"/>
      <c r="E211" s="270"/>
      <c r="F211" s="270"/>
      <c r="G211" s="270"/>
      <c r="H211" s="270"/>
      <c r="I211" s="270"/>
    </row>
    <row r="212" spans="1:9" x14ac:dyDescent="0.25">
      <c r="A212" s="270" t="s">
        <v>209</v>
      </c>
      <c r="B212" s="270"/>
      <c r="C212" s="270"/>
      <c r="D212" s="270"/>
      <c r="E212" s="270"/>
      <c r="F212" s="270"/>
      <c r="G212" s="270"/>
      <c r="H212" s="270"/>
      <c r="I212" s="270"/>
    </row>
    <row r="213" spans="1:9" x14ac:dyDescent="0.25">
      <c r="A213" s="270" t="s">
        <v>210</v>
      </c>
      <c r="B213" s="270"/>
      <c r="C213" s="270"/>
      <c r="D213" s="270"/>
      <c r="E213" s="270"/>
      <c r="F213" s="270"/>
      <c r="G213" s="270"/>
      <c r="H213" s="270"/>
      <c r="I213" s="270"/>
    </row>
    <row r="214" spans="1:9" x14ac:dyDescent="0.25">
      <c r="A214" s="270" t="s">
        <v>211</v>
      </c>
      <c r="B214" s="270"/>
      <c r="C214" s="270"/>
      <c r="D214" s="270"/>
      <c r="E214" s="270"/>
      <c r="F214" s="270"/>
      <c r="G214" s="270"/>
      <c r="H214" s="270"/>
      <c r="I214" s="270"/>
    </row>
    <row r="215" spans="1:9" x14ac:dyDescent="0.25">
      <c r="A215" s="270" t="s">
        <v>212</v>
      </c>
      <c r="B215" s="270"/>
      <c r="C215" s="270"/>
      <c r="D215" s="270"/>
      <c r="E215" s="270"/>
      <c r="F215" s="270"/>
      <c r="G215" s="270"/>
      <c r="H215" s="270"/>
      <c r="I215" s="270"/>
    </row>
    <row r="216" spans="1:9" x14ac:dyDescent="0.25">
      <c r="A216" s="270" t="s">
        <v>213</v>
      </c>
      <c r="B216" s="270"/>
      <c r="C216" s="270"/>
      <c r="D216" s="270"/>
      <c r="E216" s="270"/>
      <c r="F216" s="270"/>
      <c r="G216" s="270"/>
      <c r="H216" s="270"/>
      <c r="I216" s="270"/>
    </row>
    <row r="217" spans="1:9" x14ac:dyDescent="0.25">
      <c r="A217" s="270" t="s">
        <v>214</v>
      </c>
      <c r="B217" s="270"/>
      <c r="C217" s="270"/>
      <c r="D217" s="270"/>
      <c r="E217" s="270"/>
      <c r="F217" s="270"/>
      <c r="G217" s="270"/>
      <c r="H217" s="270"/>
      <c r="I217" s="270"/>
    </row>
    <row r="218" spans="1:9" x14ac:dyDescent="0.25">
      <c r="A218" s="270" t="s">
        <v>215</v>
      </c>
      <c r="B218" s="270"/>
      <c r="C218" s="270"/>
      <c r="D218" s="270"/>
      <c r="E218" s="270"/>
      <c r="F218" s="270"/>
      <c r="G218" s="270"/>
      <c r="H218" s="270"/>
      <c r="I218" s="270"/>
    </row>
    <row r="219" spans="1:9" x14ac:dyDescent="0.25">
      <c r="A219" s="270" t="s">
        <v>216</v>
      </c>
      <c r="B219" s="270"/>
      <c r="C219" s="270"/>
      <c r="D219" s="270"/>
      <c r="E219" s="270"/>
      <c r="F219" s="270"/>
      <c r="G219" s="270"/>
      <c r="H219" s="270"/>
      <c r="I219" s="270"/>
    </row>
    <row r="220" spans="1:9" ht="18.75" x14ac:dyDescent="0.35">
      <c r="A220" s="270" t="s">
        <v>217</v>
      </c>
      <c r="B220" s="270"/>
      <c r="C220" s="270"/>
      <c r="D220" s="270"/>
      <c r="E220" s="270"/>
      <c r="F220" s="270"/>
      <c r="G220" s="270"/>
      <c r="H220" s="270"/>
      <c r="I220" s="270"/>
    </row>
    <row r="221" spans="1:9" ht="18" x14ac:dyDescent="0.35">
      <c r="A221" s="270" t="s">
        <v>218</v>
      </c>
      <c r="B221" s="270"/>
      <c r="C221" s="270"/>
      <c r="D221" s="270"/>
      <c r="E221" s="270"/>
      <c r="F221" s="270"/>
      <c r="G221" s="270"/>
      <c r="H221" s="270"/>
      <c r="I221" s="270"/>
    </row>
    <row r="222" spans="1:9" x14ac:dyDescent="0.25">
      <c r="A222" s="270" t="s">
        <v>219</v>
      </c>
      <c r="B222" s="270"/>
      <c r="C222" s="270"/>
      <c r="D222" s="270"/>
      <c r="E222" s="270"/>
      <c r="F222" s="270"/>
      <c r="G222" s="270"/>
      <c r="H222" s="270"/>
      <c r="I222" s="270"/>
    </row>
    <row r="223" spans="1:9" ht="18" x14ac:dyDescent="0.35">
      <c r="A223" s="270" t="s">
        <v>220</v>
      </c>
      <c r="B223" s="270"/>
      <c r="C223" s="270"/>
      <c r="D223" s="270"/>
      <c r="E223" s="270"/>
      <c r="F223" s="270"/>
      <c r="G223" s="270"/>
      <c r="H223" s="270"/>
      <c r="I223" s="270"/>
    </row>
    <row r="224" spans="1:9" x14ac:dyDescent="0.25">
      <c r="A224" s="270" t="s">
        <v>221</v>
      </c>
      <c r="B224" s="270"/>
      <c r="C224" s="270"/>
      <c r="D224" s="270"/>
      <c r="E224" s="270"/>
      <c r="F224" s="270"/>
      <c r="G224" s="270"/>
      <c r="H224" s="270"/>
      <c r="I224" s="270"/>
    </row>
    <row r="225" spans="1:9" ht="18" x14ac:dyDescent="0.35">
      <c r="A225" s="270" t="s">
        <v>222</v>
      </c>
      <c r="B225" s="270"/>
      <c r="C225" s="270"/>
      <c r="D225" s="270"/>
      <c r="E225" s="270"/>
      <c r="F225" s="270"/>
      <c r="G225" s="270"/>
      <c r="H225" s="270"/>
      <c r="I225" s="270"/>
    </row>
    <row r="226" spans="1:9" ht="18" x14ac:dyDescent="0.35">
      <c r="A226" s="270" t="s">
        <v>223</v>
      </c>
      <c r="B226" s="270"/>
      <c r="C226" s="270"/>
      <c r="D226" s="270"/>
      <c r="E226" s="270"/>
      <c r="F226" s="270"/>
      <c r="G226" s="270"/>
      <c r="H226" s="270"/>
      <c r="I226" s="270"/>
    </row>
    <row r="227" spans="1:9" x14ac:dyDescent="0.25">
      <c r="A227" s="270" t="s">
        <v>199</v>
      </c>
      <c r="B227" s="270"/>
      <c r="C227" s="270"/>
      <c r="D227" s="270"/>
      <c r="E227" s="270"/>
      <c r="F227" s="270"/>
      <c r="G227" s="270"/>
      <c r="H227" s="270"/>
      <c r="I227" s="270"/>
    </row>
    <row r="228" spans="1:9" ht="18.75" x14ac:dyDescent="0.35">
      <c r="A228" s="270" t="s">
        <v>224</v>
      </c>
      <c r="B228" s="270"/>
      <c r="C228" s="270"/>
      <c r="D228" s="270"/>
      <c r="E228" s="270"/>
      <c r="F228" s="270"/>
      <c r="G228" s="270"/>
      <c r="H228" s="270"/>
      <c r="I228" s="270"/>
    </row>
    <row r="229" spans="1:9" ht="18" x14ac:dyDescent="0.35">
      <c r="A229" s="270" t="s">
        <v>225</v>
      </c>
      <c r="B229" s="270"/>
      <c r="C229" s="270"/>
      <c r="D229" s="270"/>
      <c r="E229" s="270"/>
      <c r="F229" s="270"/>
      <c r="G229" s="270"/>
      <c r="H229" s="270"/>
      <c r="I229" s="270"/>
    </row>
    <row r="230" spans="1:9" x14ac:dyDescent="0.25">
      <c r="A230" s="270" t="s">
        <v>226</v>
      </c>
      <c r="B230" s="270"/>
      <c r="C230" s="270"/>
      <c r="D230" s="270"/>
      <c r="E230" s="270"/>
      <c r="F230" s="270"/>
      <c r="G230" s="270"/>
      <c r="H230" s="270"/>
      <c r="I230" s="270"/>
    </row>
    <row r="231" spans="1:9" ht="18" x14ac:dyDescent="0.35">
      <c r="A231" s="270" t="s">
        <v>227</v>
      </c>
      <c r="B231" s="270"/>
      <c r="C231" s="270"/>
      <c r="D231" s="270"/>
      <c r="E231" s="270"/>
      <c r="F231" s="270"/>
      <c r="G231" s="270"/>
      <c r="H231" s="270"/>
      <c r="I231" s="270"/>
    </row>
    <row r="232" spans="1:9" x14ac:dyDescent="0.25">
      <c r="A232" s="270" t="s">
        <v>228</v>
      </c>
      <c r="B232" s="270"/>
      <c r="C232" s="270"/>
      <c r="D232" s="270"/>
      <c r="E232" s="270"/>
      <c r="F232" s="270"/>
      <c r="G232" s="270"/>
      <c r="H232" s="270"/>
      <c r="I232" s="270"/>
    </row>
    <row r="233" spans="1:9" ht="18" x14ac:dyDescent="0.35">
      <c r="A233" s="270" t="s">
        <v>229</v>
      </c>
      <c r="B233" s="270"/>
      <c r="C233" s="270"/>
      <c r="D233" s="270"/>
      <c r="E233" s="270"/>
      <c r="F233" s="270"/>
      <c r="G233" s="270"/>
      <c r="H233" s="270"/>
      <c r="I233" s="270"/>
    </row>
    <row r="234" spans="1:9" x14ac:dyDescent="0.25">
      <c r="A234" s="270" t="s">
        <v>230</v>
      </c>
      <c r="B234" s="270"/>
      <c r="C234" s="270"/>
      <c r="D234" s="270"/>
      <c r="E234" s="270"/>
      <c r="F234" s="270"/>
      <c r="G234" s="270"/>
      <c r="H234" s="270"/>
      <c r="I234" s="270"/>
    </row>
    <row r="235" spans="1:9" x14ac:dyDescent="0.25">
      <c r="A235" s="270" t="s">
        <v>199</v>
      </c>
      <c r="B235" s="270"/>
      <c r="C235" s="270"/>
      <c r="D235" s="270"/>
      <c r="E235" s="270"/>
      <c r="F235" s="270"/>
      <c r="G235" s="270"/>
      <c r="H235" s="270"/>
      <c r="I235" s="270"/>
    </row>
    <row r="236" spans="1:9" x14ac:dyDescent="0.25">
      <c r="A236" s="271"/>
      <c r="B236" s="271"/>
      <c r="C236" s="271"/>
      <c r="D236" s="271"/>
      <c r="E236" s="271"/>
      <c r="F236" s="271"/>
      <c r="G236" s="271"/>
      <c r="H236" s="271"/>
      <c r="I236" s="271"/>
    </row>
    <row r="237" spans="1:9" x14ac:dyDescent="0.25">
      <c r="A237" s="270"/>
      <c r="B237" s="270"/>
      <c r="C237" s="270"/>
      <c r="D237" s="270"/>
      <c r="E237" s="270"/>
      <c r="F237" s="270"/>
      <c r="G237" s="270"/>
      <c r="H237" s="270"/>
      <c r="I237" s="270"/>
    </row>
    <row r="238" spans="1:9" x14ac:dyDescent="0.25">
      <c r="A238" s="270" t="s">
        <v>231</v>
      </c>
      <c r="B238" s="270"/>
      <c r="C238" s="270"/>
      <c r="D238" s="270"/>
      <c r="E238" s="270"/>
      <c r="F238" s="270"/>
      <c r="G238" s="270"/>
      <c r="H238" s="270"/>
      <c r="I238" s="270"/>
    </row>
    <row r="239" spans="1:9" x14ac:dyDescent="0.25">
      <c r="A239" s="270" t="s">
        <v>232</v>
      </c>
      <c r="B239" s="270"/>
      <c r="C239" s="270"/>
      <c r="D239" s="270"/>
      <c r="E239" s="270"/>
      <c r="F239" s="270"/>
      <c r="G239" s="270"/>
      <c r="H239" s="270"/>
      <c r="I239" s="270"/>
    </row>
    <row r="240" spans="1:9" x14ac:dyDescent="0.25">
      <c r="A240" s="270" t="s">
        <v>233</v>
      </c>
      <c r="B240" s="270"/>
      <c r="C240" s="270"/>
      <c r="D240" s="270"/>
      <c r="E240" s="270"/>
      <c r="F240" s="270"/>
      <c r="G240" s="270"/>
      <c r="H240" s="270"/>
      <c r="I240" s="270"/>
    </row>
    <row r="241" spans="1:9" x14ac:dyDescent="0.25">
      <c r="A241" s="270" t="s">
        <v>234</v>
      </c>
      <c r="B241" s="270"/>
      <c r="C241" s="270"/>
      <c r="D241" s="270"/>
      <c r="E241" s="270"/>
      <c r="F241" s="270"/>
      <c r="G241" s="270"/>
      <c r="H241" s="270"/>
      <c r="I241" s="270"/>
    </row>
    <row r="242" spans="1:9" x14ac:dyDescent="0.25">
      <c r="A242" s="270"/>
      <c r="B242" s="270"/>
      <c r="C242" s="270"/>
      <c r="D242" s="270"/>
      <c r="E242" s="270"/>
      <c r="F242" s="270"/>
      <c r="G242" s="270"/>
      <c r="H242" s="270"/>
      <c r="I242" s="270"/>
    </row>
  </sheetData>
  <mergeCells count="377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42:I242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athType 6.0 Equation" shapeId="1025" r:id="rId3">
          <objectPr defaultSize="0" r:id="rId4">
            <anchor moveWithCells="1" siz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MathType 6.0 Equation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178" workbookViewId="0">
      <selection activeCell="H183" sqref="H183"/>
    </sheetView>
  </sheetViews>
  <sheetFormatPr defaultRowHeight="15" x14ac:dyDescent="0.25"/>
  <cols>
    <col min="7" max="7" width="12.7109375" customWidth="1"/>
    <col min="8" max="8" width="12.5703125" customWidth="1"/>
    <col min="9" max="9" width="15.140625" customWidth="1"/>
  </cols>
  <sheetData>
    <row r="2" spans="1:9" x14ac:dyDescent="0.25">
      <c r="A2" s="307" t="s">
        <v>0</v>
      </c>
      <c r="B2" s="307"/>
      <c r="C2" s="307"/>
      <c r="D2" s="307"/>
      <c r="E2" s="307"/>
      <c r="F2" s="307"/>
      <c r="G2" s="307"/>
      <c r="H2" s="307"/>
      <c r="I2" s="307"/>
    </row>
    <row r="3" spans="1:9" x14ac:dyDescent="0.25">
      <c r="A3" s="307" t="s">
        <v>1</v>
      </c>
      <c r="B3" s="307"/>
      <c r="C3" s="307"/>
      <c r="D3" s="307"/>
      <c r="E3" s="307"/>
      <c r="F3" s="307"/>
      <c r="G3" s="307"/>
      <c r="H3" s="307"/>
      <c r="I3" s="307"/>
    </row>
    <row r="4" spans="1:9" ht="15.75" x14ac:dyDescent="0.3">
      <c r="A4" s="369" t="s">
        <v>2</v>
      </c>
      <c r="B4" s="369"/>
      <c r="C4" s="369"/>
      <c r="D4" s="369"/>
      <c r="E4" s="369"/>
      <c r="F4" s="369"/>
      <c r="G4" s="369"/>
      <c r="H4" s="369"/>
      <c r="I4" s="369"/>
    </row>
    <row r="5" spans="1:9" ht="15.75" x14ac:dyDescent="0.3">
      <c r="A5" s="369" t="s">
        <v>3</v>
      </c>
      <c r="B5" s="369"/>
      <c r="C5" s="369"/>
      <c r="D5" s="369"/>
      <c r="E5" s="369"/>
      <c r="F5" s="369"/>
      <c r="G5" s="369"/>
      <c r="H5" s="369"/>
      <c r="I5" s="369"/>
    </row>
    <row r="6" spans="1:9" ht="15.75" x14ac:dyDescent="0.3">
      <c r="A6" s="369" t="s">
        <v>4</v>
      </c>
      <c r="B6" s="369"/>
      <c r="C6" s="369"/>
      <c r="D6" s="369"/>
      <c r="E6" s="369"/>
      <c r="F6" s="369"/>
      <c r="G6" s="369"/>
      <c r="H6" s="369"/>
      <c r="I6" s="369"/>
    </row>
    <row r="7" spans="1:9" ht="15.75" x14ac:dyDescent="0.3">
      <c r="A7" s="369" t="s">
        <v>5</v>
      </c>
      <c r="B7" s="369"/>
      <c r="C7" s="369"/>
      <c r="D7" s="369"/>
      <c r="E7" s="369"/>
      <c r="F7" s="369"/>
      <c r="G7" s="369"/>
      <c r="H7" s="369"/>
      <c r="I7" s="369"/>
    </row>
    <row r="8" spans="1:9" ht="15.75" x14ac:dyDescent="0.3">
      <c r="A8" s="28" t="s">
        <v>6</v>
      </c>
    </row>
    <row r="9" spans="1:9" x14ac:dyDescent="0.25">
      <c r="A9" s="307" t="s">
        <v>235</v>
      </c>
      <c r="B9" s="307"/>
      <c r="C9" s="307"/>
      <c r="D9" s="307"/>
      <c r="E9" s="307"/>
      <c r="F9" s="307"/>
      <c r="G9" s="307"/>
      <c r="H9" s="307"/>
      <c r="I9" s="307"/>
    </row>
    <row r="10" spans="1:9" x14ac:dyDescent="0.25">
      <c r="A10" s="307" t="s">
        <v>236</v>
      </c>
      <c r="B10" s="307"/>
      <c r="C10" s="307"/>
      <c r="D10" s="307"/>
      <c r="E10" s="307"/>
      <c r="F10" s="307"/>
      <c r="G10" s="307"/>
      <c r="H10" s="307"/>
      <c r="I10" s="307"/>
    </row>
    <row r="11" spans="1:9" x14ac:dyDescent="0.25">
      <c r="A11" s="307" t="s">
        <v>9</v>
      </c>
      <c r="B11" s="307"/>
      <c r="C11" s="307"/>
      <c r="D11" s="307"/>
      <c r="E11" s="307"/>
      <c r="F11" s="307"/>
      <c r="G11" s="307"/>
      <c r="H11" s="307"/>
      <c r="I11" s="307"/>
    </row>
    <row r="12" spans="1:9" x14ac:dyDescent="0.25">
      <c r="A12" s="307" t="s">
        <v>237</v>
      </c>
      <c r="B12" s="307"/>
      <c r="C12" s="307"/>
      <c r="D12" s="307"/>
      <c r="E12" s="307"/>
      <c r="F12" s="307"/>
      <c r="G12" s="307"/>
      <c r="H12" s="307"/>
      <c r="I12" s="307"/>
    </row>
    <row r="13" spans="1:9" x14ac:dyDescent="0.25">
      <c r="A13" s="368" t="s">
        <v>238</v>
      </c>
      <c r="B13" s="368"/>
      <c r="C13" s="368"/>
      <c r="D13" s="368"/>
      <c r="E13" s="368"/>
      <c r="F13" s="368"/>
      <c r="G13" s="368"/>
      <c r="H13" s="368"/>
      <c r="I13" s="368"/>
    </row>
    <row r="14" spans="1:9" x14ac:dyDescent="0.25">
      <c r="A14" s="307" t="s">
        <v>12</v>
      </c>
      <c r="B14" s="307"/>
      <c r="C14" s="307"/>
      <c r="D14" s="307"/>
      <c r="E14" s="307"/>
      <c r="F14" s="307"/>
      <c r="G14" s="307"/>
      <c r="H14" s="307"/>
      <c r="I14" s="307"/>
    </row>
    <row r="15" spans="1:9" x14ac:dyDescent="0.25">
      <c r="A15" s="307" t="s">
        <v>13</v>
      </c>
      <c r="B15" s="307"/>
      <c r="C15" s="307"/>
      <c r="D15" s="307"/>
      <c r="E15" s="307"/>
      <c r="F15" s="307"/>
      <c r="G15" s="307"/>
      <c r="H15" s="307"/>
      <c r="I15" s="307"/>
    </row>
    <row r="16" spans="1:9" x14ac:dyDescent="0.25">
      <c r="A16" s="307" t="s">
        <v>239</v>
      </c>
      <c r="B16" s="307"/>
      <c r="C16" s="307"/>
      <c r="D16" s="307"/>
      <c r="E16" s="307"/>
      <c r="F16" s="307"/>
      <c r="G16" s="307"/>
      <c r="H16" s="307"/>
      <c r="I16" s="307"/>
    </row>
    <row r="17" spans="1:9" x14ac:dyDescent="0.25">
      <c r="A17" s="29" t="s">
        <v>240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304" t="s">
        <v>241</v>
      </c>
      <c r="B18" s="304"/>
      <c r="C18" s="304"/>
      <c r="D18" s="304"/>
      <c r="E18" s="304"/>
      <c r="F18" s="304"/>
      <c r="G18" s="304"/>
      <c r="H18" s="304"/>
      <c r="I18" s="304"/>
    </row>
    <row r="19" spans="1:9" ht="30" x14ac:dyDescent="0.25">
      <c r="A19" s="360" t="s">
        <v>16</v>
      </c>
      <c r="B19" s="361"/>
      <c r="C19" s="361"/>
      <c r="D19" s="361"/>
      <c r="E19" s="361"/>
      <c r="F19" s="362"/>
      <c r="G19" s="31" t="s">
        <v>17</v>
      </c>
      <c r="H19" s="32" t="s">
        <v>18</v>
      </c>
      <c r="I19" s="32" t="s">
        <v>19</v>
      </c>
    </row>
    <row r="20" spans="1:9" x14ac:dyDescent="0.25">
      <c r="A20" s="347" t="s">
        <v>20</v>
      </c>
      <c r="B20" s="363" t="s">
        <v>21</v>
      </c>
      <c r="C20" s="364"/>
      <c r="D20" s="364"/>
      <c r="E20" s="364"/>
      <c r="F20" s="365"/>
      <c r="G20" s="366" t="s">
        <v>22</v>
      </c>
      <c r="H20" s="347">
        <v>1897</v>
      </c>
      <c r="I20" s="347"/>
    </row>
    <row r="21" spans="1:9" x14ac:dyDescent="0.25">
      <c r="A21" s="348"/>
      <c r="B21" s="331" t="s">
        <v>23</v>
      </c>
      <c r="C21" s="315"/>
      <c r="D21" s="315"/>
      <c r="E21" s="315"/>
      <c r="F21" s="316"/>
      <c r="G21" s="367"/>
      <c r="H21" s="348"/>
      <c r="I21" s="348"/>
    </row>
    <row r="22" spans="1:9" x14ac:dyDescent="0.25">
      <c r="A22" s="347" t="s">
        <v>24</v>
      </c>
      <c r="B22" s="318" t="s">
        <v>25</v>
      </c>
      <c r="C22" s="319"/>
      <c r="D22" s="319"/>
      <c r="E22" s="319"/>
      <c r="F22" s="320"/>
      <c r="G22" s="358" t="s">
        <v>26</v>
      </c>
      <c r="H22" s="33"/>
      <c r="I22" s="34"/>
    </row>
    <row r="23" spans="1:9" x14ac:dyDescent="0.25">
      <c r="A23" s="348"/>
      <c r="B23" s="341" t="s">
        <v>27</v>
      </c>
      <c r="C23" s="341"/>
      <c r="D23" s="341"/>
      <c r="E23" s="341"/>
      <c r="F23" s="341"/>
      <c r="G23" s="359"/>
      <c r="H23" s="35">
        <v>0</v>
      </c>
      <c r="I23" s="33"/>
    </row>
    <row r="24" spans="1:9" x14ac:dyDescent="0.25">
      <c r="A24" s="353"/>
      <c r="B24" s="328" t="s">
        <v>29</v>
      </c>
      <c r="C24" s="321"/>
      <c r="D24" s="321"/>
      <c r="E24" s="321"/>
      <c r="F24" s="322"/>
      <c r="G24" s="349"/>
      <c r="H24" s="351">
        <v>2</v>
      </c>
      <c r="I24" s="351"/>
    </row>
    <row r="25" spans="1:9" x14ac:dyDescent="0.25">
      <c r="A25" s="353"/>
      <c r="B25" s="331" t="s">
        <v>30</v>
      </c>
      <c r="C25" s="315"/>
      <c r="D25" s="315"/>
      <c r="E25" s="315"/>
      <c r="F25" s="316"/>
      <c r="G25" s="350"/>
      <c r="H25" s="352"/>
      <c r="I25" s="352"/>
    </row>
    <row r="26" spans="1:9" x14ac:dyDescent="0.25">
      <c r="A26" s="353"/>
      <c r="B26" s="328" t="s">
        <v>29</v>
      </c>
      <c r="C26" s="321"/>
      <c r="D26" s="321"/>
      <c r="E26" s="321"/>
      <c r="F26" s="322"/>
      <c r="G26" s="349"/>
      <c r="H26" s="351">
        <v>4</v>
      </c>
      <c r="I26" s="351"/>
    </row>
    <row r="27" spans="1:9" x14ac:dyDescent="0.25">
      <c r="A27" s="353"/>
      <c r="B27" s="331" t="s">
        <v>31</v>
      </c>
      <c r="C27" s="315"/>
      <c r="D27" s="315"/>
      <c r="E27" s="315"/>
      <c r="F27" s="316"/>
      <c r="G27" s="350"/>
      <c r="H27" s="352"/>
      <c r="I27" s="352"/>
    </row>
    <row r="28" spans="1:9" x14ac:dyDescent="0.25">
      <c r="A28" s="353"/>
      <c r="B28" s="328" t="s">
        <v>29</v>
      </c>
      <c r="C28" s="321"/>
      <c r="D28" s="321"/>
      <c r="E28" s="321"/>
      <c r="F28" s="322"/>
      <c r="G28" s="349"/>
      <c r="H28" s="351">
        <v>0</v>
      </c>
      <c r="I28" s="351"/>
    </row>
    <row r="29" spans="1:9" x14ac:dyDescent="0.25">
      <c r="A29" s="353"/>
      <c r="B29" s="331" t="s">
        <v>32</v>
      </c>
      <c r="C29" s="315"/>
      <c r="D29" s="315"/>
      <c r="E29" s="315"/>
      <c r="F29" s="316"/>
      <c r="G29" s="350"/>
      <c r="H29" s="352"/>
      <c r="I29" s="352"/>
    </row>
    <row r="30" spans="1:9" x14ac:dyDescent="0.25">
      <c r="A30" s="347" t="s">
        <v>33</v>
      </c>
      <c r="B30" s="328" t="s">
        <v>34</v>
      </c>
      <c r="C30" s="321"/>
      <c r="D30" s="321"/>
      <c r="E30" s="321"/>
      <c r="F30" s="322"/>
      <c r="G30" s="354" t="s">
        <v>35</v>
      </c>
      <c r="H30" s="356"/>
      <c r="I30" s="351"/>
    </row>
    <row r="31" spans="1:9" x14ac:dyDescent="0.25">
      <c r="A31" s="348"/>
      <c r="B31" s="331" t="s">
        <v>36</v>
      </c>
      <c r="C31" s="315"/>
      <c r="D31" s="315"/>
      <c r="E31" s="315"/>
      <c r="F31" s="316"/>
      <c r="G31" s="355"/>
      <c r="H31" s="357"/>
      <c r="I31" s="352"/>
    </row>
    <row r="32" spans="1:9" x14ac:dyDescent="0.25">
      <c r="A32" s="36"/>
      <c r="B32" s="341" t="s">
        <v>27</v>
      </c>
      <c r="C32" s="341"/>
      <c r="D32" s="341"/>
      <c r="E32" s="341"/>
      <c r="F32" s="341"/>
      <c r="G32" s="37"/>
      <c r="H32" s="35">
        <v>0</v>
      </c>
      <c r="I32" s="33"/>
    </row>
    <row r="33" spans="1:9" x14ac:dyDescent="0.25">
      <c r="A33" s="347"/>
      <c r="B33" s="328" t="s">
        <v>29</v>
      </c>
      <c r="C33" s="321"/>
      <c r="D33" s="321"/>
      <c r="E33" s="321"/>
      <c r="F33" s="322"/>
      <c r="G33" s="349"/>
      <c r="H33" s="351">
        <v>86.2</v>
      </c>
      <c r="I33" s="351"/>
    </row>
    <row r="34" spans="1:9" x14ac:dyDescent="0.25">
      <c r="A34" s="348"/>
      <c r="B34" s="331" t="s">
        <v>30</v>
      </c>
      <c r="C34" s="315"/>
      <c r="D34" s="315"/>
      <c r="E34" s="315"/>
      <c r="F34" s="316"/>
      <c r="G34" s="350"/>
      <c r="H34" s="352"/>
      <c r="I34" s="352"/>
    </row>
    <row r="35" spans="1:9" x14ac:dyDescent="0.25">
      <c r="A35" s="347"/>
      <c r="B35" s="328" t="s">
        <v>29</v>
      </c>
      <c r="C35" s="321"/>
      <c r="D35" s="321"/>
      <c r="E35" s="321"/>
      <c r="F35" s="322"/>
      <c r="G35" s="349"/>
      <c r="H35" s="351">
        <v>88.18</v>
      </c>
      <c r="I35" s="351"/>
    </row>
    <row r="36" spans="1:9" x14ac:dyDescent="0.25">
      <c r="A36" s="348"/>
      <c r="B36" s="331" t="s">
        <v>31</v>
      </c>
      <c r="C36" s="315"/>
      <c r="D36" s="315"/>
      <c r="E36" s="315"/>
      <c r="F36" s="316"/>
      <c r="G36" s="350"/>
      <c r="H36" s="352"/>
      <c r="I36" s="352"/>
    </row>
    <row r="37" spans="1:9" x14ac:dyDescent="0.25">
      <c r="A37" s="347"/>
      <c r="B37" s="328" t="s">
        <v>29</v>
      </c>
      <c r="C37" s="321"/>
      <c r="D37" s="321"/>
      <c r="E37" s="321"/>
      <c r="F37" s="322"/>
      <c r="G37" s="349"/>
      <c r="H37" s="351">
        <v>0</v>
      </c>
      <c r="I37" s="351"/>
    </row>
    <row r="38" spans="1:9" x14ac:dyDescent="0.25">
      <c r="A38" s="348"/>
      <c r="B38" s="331" t="s">
        <v>32</v>
      </c>
      <c r="C38" s="315"/>
      <c r="D38" s="315"/>
      <c r="E38" s="315"/>
      <c r="F38" s="316"/>
      <c r="G38" s="350"/>
      <c r="H38" s="352"/>
      <c r="I38" s="352"/>
    </row>
    <row r="39" spans="1:9" x14ac:dyDescent="0.25">
      <c r="A39" s="345" t="s">
        <v>37</v>
      </c>
      <c r="B39" s="328" t="s">
        <v>38</v>
      </c>
      <c r="C39" s="321"/>
      <c r="D39" s="321"/>
      <c r="E39" s="321"/>
      <c r="F39" s="322"/>
      <c r="G39" s="343" t="s">
        <v>26</v>
      </c>
      <c r="H39" s="309">
        <v>87.19</v>
      </c>
      <c r="I39" s="309"/>
    </row>
    <row r="40" spans="1:9" x14ac:dyDescent="0.25">
      <c r="A40" s="346"/>
      <c r="B40" s="331" t="s">
        <v>39</v>
      </c>
      <c r="C40" s="315"/>
      <c r="D40" s="315"/>
      <c r="E40" s="315"/>
      <c r="F40" s="316"/>
      <c r="G40" s="344"/>
      <c r="H40" s="311"/>
      <c r="I40" s="311"/>
    </row>
    <row r="41" spans="1:9" x14ac:dyDescent="0.25">
      <c r="A41" s="345" t="s">
        <v>40</v>
      </c>
      <c r="B41" s="328" t="s">
        <v>41</v>
      </c>
      <c r="C41" s="321"/>
      <c r="D41" s="321"/>
      <c r="E41" s="321"/>
      <c r="F41" s="322"/>
      <c r="G41" s="338" t="s">
        <v>242</v>
      </c>
      <c r="H41" s="309">
        <v>200.2</v>
      </c>
      <c r="I41" s="309"/>
    </row>
    <row r="42" spans="1:9" x14ac:dyDescent="0.25">
      <c r="A42" s="346"/>
      <c r="B42" s="331" t="s">
        <v>43</v>
      </c>
      <c r="C42" s="315"/>
      <c r="D42" s="315"/>
      <c r="E42" s="315"/>
      <c r="F42" s="316"/>
      <c r="G42" s="342"/>
      <c r="H42" s="311"/>
      <c r="I42" s="311"/>
    </row>
    <row r="43" spans="1:9" x14ac:dyDescent="0.25">
      <c r="A43" s="345" t="s">
        <v>44</v>
      </c>
      <c r="B43" s="328" t="s">
        <v>38</v>
      </c>
      <c r="C43" s="321"/>
      <c r="D43" s="321"/>
      <c r="E43" s="321"/>
      <c r="F43" s="322"/>
      <c r="G43" s="326" t="s">
        <v>35</v>
      </c>
      <c r="H43" s="309">
        <v>86.59</v>
      </c>
      <c r="I43" s="309"/>
    </row>
    <row r="44" spans="1:9" x14ac:dyDescent="0.25">
      <c r="A44" s="346"/>
      <c r="B44" s="331" t="s">
        <v>45</v>
      </c>
      <c r="C44" s="315"/>
      <c r="D44" s="315"/>
      <c r="E44" s="315"/>
      <c r="F44" s="316"/>
      <c r="G44" s="337"/>
      <c r="H44" s="311"/>
      <c r="I44" s="311"/>
    </row>
    <row r="45" spans="1:9" x14ac:dyDescent="0.25">
      <c r="A45" s="38"/>
      <c r="B45" s="317" t="s">
        <v>46</v>
      </c>
      <c r="C45" s="317"/>
      <c r="D45" s="317"/>
      <c r="E45" s="317"/>
      <c r="F45" s="317"/>
      <c r="G45" s="39"/>
      <c r="H45" s="40">
        <v>86.59</v>
      </c>
      <c r="I45" s="41"/>
    </row>
    <row r="46" spans="1:9" x14ac:dyDescent="0.25">
      <c r="A46" s="38"/>
      <c r="B46" s="317" t="s">
        <v>47</v>
      </c>
      <c r="C46" s="317"/>
      <c r="D46" s="317"/>
      <c r="E46" s="317"/>
      <c r="F46" s="317"/>
      <c r="G46" s="39"/>
      <c r="H46" s="42">
        <v>0</v>
      </c>
      <c r="I46" s="41"/>
    </row>
    <row r="47" spans="1:9" x14ac:dyDescent="0.25">
      <c r="A47" s="38"/>
      <c r="B47" s="317" t="s">
        <v>48</v>
      </c>
      <c r="C47" s="317"/>
      <c r="D47" s="317"/>
      <c r="E47" s="317"/>
      <c r="F47" s="317"/>
      <c r="G47" s="39"/>
      <c r="H47" s="42">
        <v>0</v>
      </c>
      <c r="I47" s="43"/>
    </row>
    <row r="48" spans="1:9" x14ac:dyDescent="0.25">
      <c r="A48" s="38" t="s">
        <v>49</v>
      </c>
      <c r="B48" s="318" t="s">
        <v>50</v>
      </c>
      <c r="C48" s="319"/>
      <c r="D48" s="319"/>
      <c r="E48" s="319"/>
      <c r="F48" s="320"/>
      <c r="G48" s="39" t="s">
        <v>22</v>
      </c>
      <c r="H48" s="43"/>
      <c r="I48" s="43"/>
    </row>
    <row r="49" spans="1:9" x14ac:dyDescent="0.25">
      <c r="A49" s="345"/>
      <c r="B49" s="328" t="s">
        <v>51</v>
      </c>
      <c r="C49" s="321"/>
      <c r="D49" s="321"/>
      <c r="E49" s="321"/>
      <c r="F49" s="322"/>
      <c r="G49" s="326"/>
      <c r="H49" s="309">
        <v>4</v>
      </c>
      <c r="I49" s="332" t="s">
        <v>243</v>
      </c>
    </row>
    <row r="50" spans="1:9" ht="17.25" customHeight="1" x14ac:dyDescent="0.25">
      <c r="A50" s="346"/>
      <c r="B50" s="331" t="s">
        <v>52</v>
      </c>
      <c r="C50" s="315"/>
      <c r="D50" s="315"/>
      <c r="E50" s="315"/>
      <c r="F50" s="316"/>
      <c r="G50" s="337"/>
      <c r="H50" s="311"/>
      <c r="I50" s="333"/>
    </row>
    <row r="51" spans="1:9" x14ac:dyDescent="0.25">
      <c r="A51" s="345"/>
      <c r="B51" s="328" t="s">
        <v>53</v>
      </c>
      <c r="C51" s="321"/>
      <c r="D51" s="321"/>
      <c r="E51" s="321"/>
      <c r="F51" s="322"/>
      <c r="G51" s="326"/>
      <c r="H51" s="309">
        <v>2</v>
      </c>
      <c r="I51" s="309"/>
    </row>
    <row r="52" spans="1:9" x14ac:dyDescent="0.25">
      <c r="A52" s="346"/>
      <c r="B52" s="331" t="s">
        <v>54</v>
      </c>
      <c r="C52" s="315"/>
      <c r="D52" s="315"/>
      <c r="E52" s="315"/>
      <c r="F52" s="316"/>
      <c r="G52" s="337"/>
      <c r="H52" s="311"/>
      <c r="I52" s="311"/>
    </row>
    <row r="53" spans="1:9" x14ac:dyDescent="0.25">
      <c r="A53" s="38" t="s">
        <v>55</v>
      </c>
      <c r="B53" s="317" t="s">
        <v>56</v>
      </c>
      <c r="C53" s="317"/>
      <c r="D53" s="317"/>
      <c r="E53" s="317"/>
      <c r="F53" s="317"/>
      <c r="G53" s="44" t="s">
        <v>26</v>
      </c>
      <c r="H53" s="42">
        <v>0</v>
      </c>
      <c r="I53" s="43"/>
    </row>
    <row r="54" spans="1:9" x14ac:dyDescent="0.25">
      <c r="A54" s="45"/>
      <c r="B54" s="328" t="s">
        <v>51</v>
      </c>
      <c r="C54" s="321"/>
      <c r="D54" s="321"/>
      <c r="E54" s="321"/>
      <c r="F54" s="322"/>
      <c r="G54" s="343"/>
      <c r="H54" s="309">
        <v>0</v>
      </c>
      <c r="I54" s="309"/>
    </row>
    <row r="55" spans="1:9" x14ac:dyDescent="0.25">
      <c r="A55" s="46"/>
      <c r="B55" s="331" t="s">
        <v>52</v>
      </c>
      <c r="C55" s="315"/>
      <c r="D55" s="315"/>
      <c r="E55" s="315"/>
      <c r="F55" s="316"/>
      <c r="G55" s="344"/>
      <c r="H55" s="311"/>
      <c r="I55" s="311"/>
    </row>
    <row r="56" spans="1:9" x14ac:dyDescent="0.25">
      <c r="A56" s="45"/>
      <c r="B56" s="328" t="s">
        <v>53</v>
      </c>
      <c r="C56" s="321"/>
      <c r="D56" s="321"/>
      <c r="E56" s="321"/>
      <c r="F56" s="322"/>
      <c r="G56" s="342"/>
      <c r="H56" s="309">
        <v>0</v>
      </c>
      <c r="I56" s="309"/>
    </row>
    <row r="57" spans="1:9" x14ac:dyDescent="0.25">
      <c r="A57" s="46"/>
      <c r="B57" s="331" t="s">
        <v>57</v>
      </c>
      <c r="C57" s="315"/>
      <c r="D57" s="315"/>
      <c r="E57" s="315"/>
      <c r="F57" s="316"/>
      <c r="G57" s="339"/>
      <c r="H57" s="311"/>
      <c r="I57" s="311"/>
    </row>
    <row r="58" spans="1:9" x14ac:dyDescent="0.25">
      <c r="A58" s="45" t="s">
        <v>58</v>
      </c>
      <c r="B58" s="328" t="s">
        <v>59</v>
      </c>
      <c r="C58" s="321"/>
      <c r="D58" s="321"/>
      <c r="E58" s="321"/>
      <c r="F58" s="322"/>
      <c r="G58" s="343" t="s">
        <v>26</v>
      </c>
      <c r="H58" s="309"/>
      <c r="I58" s="309"/>
    </row>
    <row r="59" spans="1:9" x14ac:dyDescent="0.25">
      <c r="A59" s="46"/>
      <c r="B59" s="331" t="s">
        <v>60</v>
      </c>
      <c r="C59" s="315"/>
      <c r="D59" s="315"/>
      <c r="E59" s="315"/>
      <c r="F59" s="316"/>
      <c r="G59" s="344"/>
      <c r="H59" s="311"/>
      <c r="I59" s="311"/>
    </row>
    <row r="60" spans="1:9" x14ac:dyDescent="0.25">
      <c r="A60" s="38"/>
      <c r="B60" s="317" t="s">
        <v>46</v>
      </c>
      <c r="C60" s="317"/>
      <c r="D60" s="317"/>
      <c r="E60" s="317"/>
      <c r="F60" s="317"/>
      <c r="G60" s="39"/>
      <c r="H60" s="40">
        <v>6</v>
      </c>
      <c r="I60" s="41" t="s">
        <v>244</v>
      </c>
    </row>
    <row r="61" spans="1:9" x14ac:dyDescent="0.25">
      <c r="A61" s="38"/>
      <c r="B61" s="317" t="s">
        <v>47</v>
      </c>
      <c r="C61" s="317"/>
      <c r="D61" s="317"/>
      <c r="E61" s="317"/>
      <c r="F61" s="317"/>
      <c r="G61" s="39"/>
      <c r="H61" s="42">
        <v>0</v>
      </c>
      <c r="I61" s="41"/>
    </row>
    <row r="62" spans="1:9" x14ac:dyDescent="0.25">
      <c r="A62" s="45"/>
      <c r="B62" s="341" t="s">
        <v>48</v>
      </c>
      <c r="C62" s="341"/>
      <c r="D62" s="341"/>
      <c r="E62" s="341"/>
      <c r="F62" s="341"/>
      <c r="G62" s="39"/>
      <c r="H62" s="42">
        <v>0</v>
      </c>
      <c r="I62" s="43"/>
    </row>
    <row r="63" spans="1:9" x14ac:dyDescent="0.25">
      <c r="A63" s="45" t="s">
        <v>61</v>
      </c>
      <c r="B63" s="321" t="s">
        <v>62</v>
      </c>
      <c r="C63" s="321"/>
      <c r="D63" s="321"/>
      <c r="E63" s="321"/>
      <c r="F63" s="322"/>
      <c r="G63" s="326"/>
      <c r="H63" s="309"/>
      <c r="I63" s="309"/>
    </row>
    <row r="64" spans="1:9" x14ac:dyDescent="0.25">
      <c r="A64" s="46"/>
      <c r="B64" s="316" t="s">
        <v>63</v>
      </c>
      <c r="C64" s="340"/>
      <c r="D64" s="340"/>
      <c r="E64" s="340"/>
      <c r="F64" s="340"/>
      <c r="G64" s="337"/>
      <c r="H64" s="311"/>
      <c r="I64" s="311"/>
    </row>
    <row r="65" spans="1:9" ht="30" x14ac:dyDescent="0.25">
      <c r="A65" s="46"/>
      <c r="B65" s="317" t="s">
        <v>64</v>
      </c>
      <c r="C65" s="317"/>
      <c r="D65" s="317"/>
      <c r="E65" s="317"/>
      <c r="F65" s="317"/>
      <c r="G65" s="47" t="s">
        <v>65</v>
      </c>
      <c r="H65" s="42">
        <v>6.4720000000000004</v>
      </c>
      <c r="I65" s="43"/>
    </row>
    <row r="66" spans="1:9" x14ac:dyDescent="0.25">
      <c r="A66" s="38"/>
      <c r="B66" s="317" t="s">
        <v>66</v>
      </c>
      <c r="C66" s="317"/>
      <c r="D66" s="317"/>
      <c r="E66" s="317"/>
      <c r="F66" s="317"/>
      <c r="G66" s="39" t="s">
        <v>67</v>
      </c>
      <c r="H66" s="42">
        <v>0</v>
      </c>
      <c r="I66" s="43"/>
    </row>
    <row r="67" spans="1:9" x14ac:dyDescent="0.25">
      <c r="A67" s="45"/>
      <c r="B67" s="317" t="s">
        <v>68</v>
      </c>
      <c r="C67" s="317"/>
      <c r="D67" s="317"/>
      <c r="E67" s="317"/>
      <c r="F67" s="317"/>
      <c r="G67" s="44" t="s">
        <v>26</v>
      </c>
      <c r="H67" s="42">
        <v>0</v>
      </c>
      <c r="I67" s="43"/>
    </row>
    <row r="68" spans="1:9" x14ac:dyDescent="0.25">
      <c r="A68" s="45"/>
      <c r="B68" s="321" t="s">
        <v>69</v>
      </c>
      <c r="C68" s="321"/>
      <c r="D68" s="321"/>
      <c r="E68" s="321"/>
      <c r="F68" s="322"/>
      <c r="G68" s="338"/>
      <c r="H68" s="309"/>
      <c r="I68" s="309"/>
    </row>
    <row r="69" spans="1:9" x14ac:dyDescent="0.25">
      <c r="A69" s="46"/>
      <c r="B69" s="315" t="s">
        <v>70</v>
      </c>
      <c r="C69" s="315"/>
      <c r="D69" s="315"/>
      <c r="E69" s="315"/>
      <c r="F69" s="316"/>
      <c r="G69" s="339"/>
      <c r="H69" s="311"/>
      <c r="I69" s="311"/>
    </row>
    <row r="70" spans="1:9" x14ac:dyDescent="0.25">
      <c r="A70" s="38"/>
      <c r="B70" s="318" t="s">
        <v>71</v>
      </c>
      <c r="C70" s="319"/>
      <c r="D70" s="319"/>
      <c r="E70" s="319"/>
      <c r="F70" s="320"/>
      <c r="G70" s="39"/>
      <c r="H70" s="42"/>
      <c r="I70" s="43"/>
    </row>
    <row r="71" spans="1:9" ht="30" x14ac:dyDescent="0.25">
      <c r="A71" s="38"/>
      <c r="B71" s="318" t="s">
        <v>64</v>
      </c>
      <c r="C71" s="319"/>
      <c r="D71" s="319"/>
      <c r="E71" s="319"/>
      <c r="F71" s="320"/>
      <c r="G71" s="47" t="s">
        <v>65</v>
      </c>
      <c r="H71" s="42">
        <v>0</v>
      </c>
      <c r="I71" s="43"/>
    </row>
    <row r="72" spans="1:9" x14ac:dyDescent="0.25">
      <c r="A72" s="38"/>
      <c r="B72" s="318" t="s">
        <v>66</v>
      </c>
      <c r="C72" s="319"/>
      <c r="D72" s="319"/>
      <c r="E72" s="319"/>
      <c r="F72" s="320"/>
      <c r="G72" s="39" t="s">
        <v>67</v>
      </c>
      <c r="H72" s="42">
        <v>0</v>
      </c>
      <c r="I72" s="43"/>
    </row>
    <row r="73" spans="1:9" x14ac:dyDescent="0.25">
      <c r="A73" s="38"/>
      <c r="B73" s="318" t="s">
        <v>68</v>
      </c>
      <c r="C73" s="319"/>
      <c r="D73" s="319"/>
      <c r="E73" s="319"/>
      <c r="F73" s="320"/>
      <c r="G73" s="44" t="s">
        <v>26</v>
      </c>
      <c r="H73" s="42">
        <v>0</v>
      </c>
      <c r="I73" s="43"/>
    </row>
    <row r="74" spans="1:9" x14ac:dyDescent="0.25">
      <c r="A74" s="38"/>
      <c r="B74" s="317" t="s">
        <v>72</v>
      </c>
      <c r="C74" s="317"/>
      <c r="D74" s="317"/>
      <c r="E74" s="317"/>
      <c r="F74" s="317"/>
      <c r="G74" s="39"/>
      <c r="H74" s="42"/>
      <c r="I74" s="43"/>
    </row>
    <row r="75" spans="1:9" ht="30" x14ac:dyDescent="0.25">
      <c r="A75" s="38"/>
      <c r="B75" s="318" t="s">
        <v>64</v>
      </c>
      <c r="C75" s="319"/>
      <c r="D75" s="319"/>
      <c r="E75" s="319"/>
      <c r="F75" s="320"/>
      <c r="G75" s="47" t="s">
        <v>65</v>
      </c>
      <c r="H75" s="42">
        <v>6.4720000000000004</v>
      </c>
      <c r="I75" s="43"/>
    </row>
    <row r="76" spans="1:9" x14ac:dyDescent="0.25">
      <c r="A76" s="38"/>
      <c r="B76" s="318" t="s">
        <v>66</v>
      </c>
      <c r="C76" s="319"/>
      <c r="D76" s="319"/>
      <c r="E76" s="319"/>
      <c r="F76" s="320"/>
      <c r="G76" s="39" t="s">
        <v>67</v>
      </c>
      <c r="H76" s="42">
        <v>0</v>
      </c>
      <c r="I76" s="43"/>
    </row>
    <row r="77" spans="1:9" x14ac:dyDescent="0.25">
      <c r="A77" s="38"/>
      <c r="B77" s="328" t="s">
        <v>68</v>
      </c>
      <c r="C77" s="321"/>
      <c r="D77" s="321"/>
      <c r="E77" s="321"/>
      <c r="F77" s="322"/>
      <c r="G77" s="44" t="s">
        <v>26</v>
      </c>
      <c r="H77" s="42">
        <v>0</v>
      </c>
      <c r="I77" s="43"/>
    </row>
    <row r="78" spans="1:9" x14ac:dyDescent="0.25">
      <c r="A78" s="48"/>
      <c r="B78" s="328" t="s">
        <v>73</v>
      </c>
      <c r="C78" s="321"/>
      <c r="D78" s="321"/>
      <c r="E78" s="321"/>
      <c r="F78" s="322"/>
      <c r="G78" s="338"/>
      <c r="H78" s="309"/>
      <c r="I78" s="309"/>
    </row>
    <row r="79" spans="1:9" x14ac:dyDescent="0.25">
      <c r="A79" s="48"/>
      <c r="B79" s="331" t="s">
        <v>74</v>
      </c>
      <c r="C79" s="315"/>
      <c r="D79" s="315"/>
      <c r="E79" s="315"/>
      <c r="F79" s="316"/>
      <c r="G79" s="339"/>
      <c r="H79" s="311"/>
      <c r="I79" s="311"/>
    </row>
    <row r="80" spans="1:9" ht="30" x14ac:dyDescent="0.25">
      <c r="A80" s="38"/>
      <c r="B80" s="318" t="s">
        <v>64</v>
      </c>
      <c r="C80" s="319"/>
      <c r="D80" s="319"/>
      <c r="E80" s="319"/>
      <c r="F80" s="320"/>
      <c r="G80" s="47" t="s">
        <v>65</v>
      </c>
      <c r="H80" s="42">
        <v>0</v>
      </c>
      <c r="I80" s="43"/>
    </row>
    <row r="81" spans="1:9" x14ac:dyDescent="0.25">
      <c r="A81" s="38"/>
      <c r="B81" s="318" t="s">
        <v>66</v>
      </c>
      <c r="C81" s="319"/>
      <c r="D81" s="319"/>
      <c r="E81" s="319"/>
      <c r="F81" s="320"/>
      <c r="G81" s="39" t="s">
        <v>67</v>
      </c>
      <c r="H81" s="42">
        <v>0</v>
      </c>
      <c r="I81" s="43"/>
    </row>
    <row r="82" spans="1:9" x14ac:dyDescent="0.25">
      <c r="A82" s="38"/>
      <c r="B82" s="328" t="s">
        <v>68</v>
      </c>
      <c r="C82" s="321"/>
      <c r="D82" s="321"/>
      <c r="E82" s="321"/>
      <c r="F82" s="322"/>
      <c r="G82" s="44" t="s">
        <v>26</v>
      </c>
      <c r="H82" s="42">
        <v>0</v>
      </c>
      <c r="I82" s="43"/>
    </row>
    <row r="83" spans="1:9" x14ac:dyDescent="0.25">
      <c r="A83" s="38"/>
      <c r="B83" s="328" t="s">
        <v>75</v>
      </c>
      <c r="C83" s="321"/>
      <c r="D83" s="321"/>
      <c r="E83" s="321"/>
      <c r="F83" s="322"/>
      <c r="G83" s="338"/>
      <c r="H83" s="309"/>
      <c r="I83" s="309"/>
    </row>
    <row r="84" spans="1:9" x14ac:dyDescent="0.25">
      <c r="A84" s="38"/>
      <c r="B84" s="331" t="s">
        <v>76</v>
      </c>
      <c r="C84" s="315"/>
      <c r="D84" s="315"/>
      <c r="E84" s="315"/>
      <c r="F84" s="316"/>
      <c r="G84" s="339"/>
      <c r="H84" s="311"/>
      <c r="I84" s="311"/>
    </row>
    <row r="85" spans="1:9" ht="30" x14ac:dyDescent="0.25">
      <c r="A85" s="38"/>
      <c r="B85" s="318" t="s">
        <v>64</v>
      </c>
      <c r="C85" s="319"/>
      <c r="D85" s="319"/>
      <c r="E85" s="319"/>
      <c r="F85" s="320"/>
      <c r="G85" s="47" t="s">
        <v>65</v>
      </c>
      <c r="H85" s="42">
        <v>0</v>
      </c>
      <c r="I85" s="43"/>
    </row>
    <row r="86" spans="1:9" x14ac:dyDescent="0.25">
      <c r="A86" s="38"/>
      <c r="B86" s="318" t="s">
        <v>66</v>
      </c>
      <c r="C86" s="319"/>
      <c r="D86" s="319"/>
      <c r="E86" s="319"/>
      <c r="F86" s="320"/>
      <c r="G86" s="39" t="s">
        <v>67</v>
      </c>
      <c r="H86" s="42">
        <v>0</v>
      </c>
      <c r="I86" s="43"/>
    </row>
    <row r="87" spans="1:9" x14ac:dyDescent="0.25">
      <c r="A87" s="45"/>
      <c r="B87" s="328" t="s">
        <v>68</v>
      </c>
      <c r="C87" s="321"/>
      <c r="D87" s="321"/>
      <c r="E87" s="321"/>
      <c r="F87" s="322"/>
      <c r="G87" s="44" t="s">
        <v>26</v>
      </c>
      <c r="H87" s="42">
        <v>0</v>
      </c>
      <c r="I87" s="43"/>
    </row>
    <row r="88" spans="1:9" x14ac:dyDescent="0.25">
      <c r="A88" s="45" t="s">
        <v>77</v>
      </c>
      <c r="B88" s="321" t="s">
        <v>78</v>
      </c>
      <c r="C88" s="321"/>
      <c r="D88" s="321"/>
      <c r="E88" s="321"/>
      <c r="F88" s="322"/>
      <c r="G88" s="326" t="s">
        <v>22</v>
      </c>
      <c r="H88" s="309">
        <v>82</v>
      </c>
      <c r="I88" s="309"/>
    </row>
    <row r="89" spans="1:9" x14ac:dyDescent="0.25">
      <c r="A89" s="49"/>
      <c r="B89" s="312" t="s">
        <v>79</v>
      </c>
      <c r="C89" s="312"/>
      <c r="D89" s="312"/>
      <c r="E89" s="312"/>
      <c r="F89" s="313"/>
      <c r="G89" s="327"/>
      <c r="H89" s="310"/>
      <c r="I89" s="310"/>
    </row>
    <row r="90" spans="1:9" x14ac:dyDescent="0.25">
      <c r="A90" s="49"/>
      <c r="B90" s="312" t="s">
        <v>80</v>
      </c>
      <c r="C90" s="312"/>
      <c r="D90" s="312"/>
      <c r="E90" s="312"/>
      <c r="F90" s="313"/>
      <c r="G90" s="327"/>
      <c r="H90" s="310"/>
      <c r="I90" s="310"/>
    </row>
    <row r="91" spans="1:9" x14ac:dyDescent="0.25">
      <c r="A91" s="46"/>
      <c r="B91" s="315" t="s">
        <v>81</v>
      </c>
      <c r="C91" s="315"/>
      <c r="D91" s="315"/>
      <c r="E91" s="315"/>
      <c r="F91" s="316"/>
      <c r="G91" s="337"/>
      <c r="H91" s="311"/>
      <c r="I91" s="311"/>
    </row>
    <row r="92" spans="1:9" x14ac:dyDescent="0.25">
      <c r="A92" s="38"/>
      <c r="B92" s="318" t="s">
        <v>69</v>
      </c>
      <c r="C92" s="319"/>
      <c r="D92" s="319"/>
      <c r="E92" s="319"/>
      <c r="F92" s="320"/>
      <c r="G92" s="39"/>
      <c r="H92" s="43"/>
      <c r="I92" s="43"/>
    </row>
    <row r="93" spans="1:9" x14ac:dyDescent="0.25">
      <c r="A93" s="38"/>
      <c r="B93" s="318" t="s">
        <v>82</v>
      </c>
      <c r="C93" s="319"/>
      <c r="D93" s="319"/>
      <c r="E93" s="319"/>
      <c r="F93" s="320"/>
      <c r="G93" s="39"/>
      <c r="H93" s="42">
        <v>2</v>
      </c>
      <c r="I93" s="43"/>
    </row>
    <row r="94" spans="1:9" x14ac:dyDescent="0.25">
      <c r="A94" s="38"/>
      <c r="B94" s="317" t="s">
        <v>83</v>
      </c>
      <c r="C94" s="317"/>
      <c r="D94" s="317"/>
      <c r="E94" s="317"/>
      <c r="F94" s="317"/>
      <c r="G94" s="39"/>
      <c r="H94" s="42">
        <v>9</v>
      </c>
      <c r="I94" s="43"/>
    </row>
    <row r="95" spans="1:9" x14ac:dyDescent="0.25">
      <c r="A95" s="45"/>
      <c r="B95" s="318" t="s">
        <v>84</v>
      </c>
      <c r="C95" s="319"/>
      <c r="D95" s="319"/>
      <c r="E95" s="319"/>
      <c r="F95" s="320"/>
      <c r="G95" s="39"/>
      <c r="H95" s="42">
        <v>71</v>
      </c>
      <c r="I95" s="43"/>
    </row>
    <row r="96" spans="1:9" x14ac:dyDescent="0.25">
      <c r="A96" s="45" t="s">
        <v>85</v>
      </c>
      <c r="B96" s="321" t="s">
        <v>86</v>
      </c>
      <c r="C96" s="321"/>
      <c r="D96" s="321"/>
      <c r="E96" s="321"/>
      <c r="F96" s="322"/>
      <c r="G96" s="329" t="s">
        <v>87</v>
      </c>
      <c r="H96" s="309">
        <v>121.11199999999999</v>
      </c>
      <c r="I96" s="309"/>
    </row>
    <row r="97" spans="1:9" x14ac:dyDescent="0.25">
      <c r="A97" s="49"/>
      <c r="B97" s="312" t="s">
        <v>79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2" t="s">
        <v>80</v>
      </c>
      <c r="C98" s="312"/>
      <c r="D98" s="312"/>
      <c r="E98" s="312"/>
      <c r="F98" s="313"/>
      <c r="G98" s="336"/>
      <c r="H98" s="310"/>
      <c r="I98" s="310"/>
    </row>
    <row r="99" spans="1:9" x14ac:dyDescent="0.25">
      <c r="A99" s="49"/>
      <c r="B99" s="315" t="s">
        <v>81</v>
      </c>
      <c r="C99" s="315"/>
      <c r="D99" s="315"/>
      <c r="E99" s="315"/>
      <c r="F99" s="316"/>
      <c r="G99" s="330"/>
      <c r="H99" s="311"/>
      <c r="I99" s="311"/>
    </row>
    <row r="100" spans="1:9" x14ac:dyDescent="0.25">
      <c r="A100" s="45" t="s">
        <v>88</v>
      </c>
      <c r="B100" s="328" t="s">
        <v>89</v>
      </c>
      <c r="C100" s="321"/>
      <c r="D100" s="321"/>
      <c r="E100" s="321"/>
      <c r="F100" s="322"/>
      <c r="G100" s="329" t="s">
        <v>90</v>
      </c>
      <c r="H100" s="334">
        <v>39791.508000000002</v>
      </c>
      <c r="I100" s="309"/>
    </row>
    <row r="101" spans="1:9" x14ac:dyDescent="0.25">
      <c r="A101" s="49"/>
      <c r="B101" s="331" t="s">
        <v>91</v>
      </c>
      <c r="C101" s="315"/>
      <c r="D101" s="315"/>
      <c r="E101" s="315"/>
      <c r="F101" s="316"/>
      <c r="G101" s="330"/>
      <c r="H101" s="335"/>
      <c r="I101" s="311"/>
    </row>
    <row r="102" spans="1:9" x14ac:dyDescent="0.25">
      <c r="A102" s="45" t="s">
        <v>92</v>
      </c>
      <c r="B102" s="321" t="s">
        <v>93</v>
      </c>
      <c r="C102" s="321"/>
      <c r="D102" s="321"/>
      <c r="E102" s="321"/>
      <c r="F102" s="322"/>
      <c r="G102" s="326" t="s">
        <v>35</v>
      </c>
      <c r="H102" s="309">
        <v>0</v>
      </c>
      <c r="I102" s="309"/>
    </row>
    <row r="103" spans="1:9" x14ac:dyDescent="0.25">
      <c r="A103" s="49"/>
      <c r="B103" s="312" t="s">
        <v>94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9"/>
      <c r="B104" s="312" t="s">
        <v>95</v>
      </c>
      <c r="C104" s="312"/>
      <c r="D104" s="312"/>
      <c r="E104" s="312"/>
      <c r="F104" s="313"/>
      <c r="G104" s="327"/>
      <c r="H104" s="310"/>
      <c r="I104" s="310"/>
    </row>
    <row r="105" spans="1:9" x14ac:dyDescent="0.25">
      <c r="A105" s="45" t="s">
        <v>96</v>
      </c>
      <c r="B105" s="321" t="s">
        <v>97</v>
      </c>
      <c r="C105" s="321"/>
      <c r="D105" s="321"/>
      <c r="E105" s="321"/>
      <c r="F105" s="322"/>
      <c r="G105" s="323" t="s">
        <v>26</v>
      </c>
      <c r="H105" s="309">
        <v>100</v>
      </c>
      <c r="I105" s="309"/>
    </row>
    <row r="106" spans="1:9" x14ac:dyDescent="0.25">
      <c r="A106" s="49"/>
      <c r="B106" s="312" t="s">
        <v>98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2" t="s">
        <v>99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9"/>
      <c r="B108" s="314" t="s">
        <v>100</v>
      </c>
      <c r="C108" s="312"/>
      <c r="D108" s="312"/>
      <c r="E108" s="312"/>
      <c r="F108" s="313"/>
      <c r="G108" s="324"/>
      <c r="H108" s="310"/>
      <c r="I108" s="310"/>
    </row>
    <row r="109" spans="1:9" x14ac:dyDescent="0.25">
      <c r="A109" s="46"/>
      <c r="B109" s="315" t="s">
        <v>101</v>
      </c>
      <c r="C109" s="315"/>
      <c r="D109" s="315"/>
      <c r="E109" s="315"/>
      <c r="F109" s="316"/>
      <c r="G109" s="325"/>
      <c r="H109" s="311"/>
      <c r="I109" s="311"/>
    </row>
    <row r="110" spans="1:9" x14ac:dyDescent="0.25">
      <c r="A110" s="38" t="s">
        <v>102</v>
      </c>
      <c r="B110" s="318" t="s">
        <v>103</v>
      </c>
      <c r="C110" s="319"/>
      <c r="D110" s="319"/>
      <c r="E110" s="319"/>
      <c r="F110" s="320"/>
      <c r="G110" s="44" t="s">
        <v>26</v>
      </c>
      <c r="H110" s="42">
        <v>7.6</v>
      </c>
      <c r="I110" s="43"/>
    </row>
    <row r="111" spans="1:9" x14ac:dyDescent="0.25">
      <c r="A111" s="45" t="s">
        <v>104</v>
      </c>
      <c r="B111" s="328" t="s">
        <v>105</v>
      </c>
      <c r="C111" s="321"/>
      <c r="D111" s="321"/>
      <c r="E111" s="321"/>
      <c r="F111" s="322"/>
      <c r="G111" s="329"/>
      <c r="H111" s="309"/>
      <c r="I111" s="309"/>
    </row>
    <row r="112" spans="1:9" x14ac:dyDescent="0.25">
      <c r="A112" s="46"/>
      <c r="B112" s="331" t="s">
        <v>106</v>
      </c>
      <c r="C112" s="315"/>
      <c r="D112" s="315"/>
      <c r="E112" s="315"/>
      <c r="F112" s="316"/>
      <c r="G112" s="330"/>
      <c r="H112" s="311"/>
      <c r="I112" s="311"/>
    </row>
    <row r="113" spans="1:9" x14ac:dyDescent="0.25">
      <c r="A113" s="45"/>
      <c r="B113" s="328" t="s">
        <v>107</v>
      </c>
      <c r="C113" s="321"/>
      <c r="D113" s="321"/>
      <c r="E113" s="321"/>
      <c r="F113" s="322"/>
      <c r="G113" s="329" t="s">
        <v>245</v>
      </c>
      <c r="H113" s="332" t="s">
        <v>246</v>
      </c>
      <c r="I113" s="332" t="s">
        <v>247</v>
      </c>
    </row>
    <row r="114" spans="1:9" ht="20.25" customHeight="1" x14ac:dyDescent="0.25">
      <c r="A114" s="46"/>
      <c r="B114" s="331"/>
      <c r="C114" s="315"/>
      <c r="D114" s="315"/>
      <c r="E114" s="315"/>
      <c r="F114" s="316"/>
      <c r="G114" s="330"/>
      <c r="H114" s="333"/>
      <c r="I114" s="333"/>
    </row>
    <row r="115" spans="1:9" x14ac:dyDescent="0.25">
      <c r="A115" s="38"/>
      <c r="B115" s="318" t="s">
        <v>110</v>
      </c>
      <c r="C115" s="319"/>
      <c r="D115" s="319"/>
      <c r="E115" s="319"/>
      <c r="F115" s="320"/>
      <c r="G115" s="44" t="s">
        <v>26</v>
      </c>
      <c r="H115" s="42">
        <v>0</v>
      </c>
      <c r="I115" s="43"/>
    </row>
    <row r="116" spans="1:9" x14ac:dyDescent="0.25">
      <c r="A116" s="38"/>
      <c r="B116" s="318" t="s">
        <v>111</v>
      </c>
      <c r="C116" s="319"/>
      <c r="D116" s="319"/>
      <c r="E116" s="319"/>
      <c r="F116" s="320"/>
      <c r="G116" s="44" t="s">
        <v>26</v>
      </c>
      <c r="H116" s="42">
        <v>0</v>
      </c>
      <c r="I116" s="43"/>
    </row>
    <row r="117" spans="1:9" x14ac:dyDescent="0.25">
      <c r="A117" s="45" t="s">
        <v>112</v>
      </c>
      <c r="B117" s="328" t="s">
        <v>113</v>
      </c>
      <c r="C117" s="321"/>
      <c r="D117" s="321"/>
      <c r="E117" s="321"/>
      <c r="F117" s="322"/>
      <c r="G117" s="329" t="s">
        <v>22</v>
      </c>
      <c r="H117" s="309">
        <v>0</v>
      </c>
      <c r="I117" s="309"/>
    </row>
    <row r="118" spans="1:9" x14ac:dyDescent="0.25">
      <c r="A118" s="46"/>
      <c r="B118" s="331" t="s">
        <v>114</v>
      </c>
      <c r="C118" s="315"/>
      <c r="D118" s="315"/>
      <c r="E118" s="315"/>
      <c r="F118" s="316"/>
      <c r="G118" s="330"/>
      <c r="H118" s="311"/>
      <c r="I118" s="311"/>
    </row>
    <row r="119" spans="1:9" x14ac:dyDescent="0.25">
      <c r="A119" s="45" t="s">
        <v>115</v>
      </c>
      <c r="B119" s="321" t="s">
        <v>78</v>
      </c>
      <c r="C119" s="321"/>
      <c r="D119" s="321"/>
      <c r="E119" s="321"/>
      <c r="F119" s="322"/>
      <c r="G119" s="323" t="s">
        <v>26</v>
      </c>
      <c r="H119" s="309">
        <v>0</v>
      </c>
      <c r="I119" s="309"/>
    </row>
    <row r="120" spans="1:9" x14ac:dyDescent="0.25">
      <c r="A120" s="49"/>
      <c r="B120" s="312" t="s">
        <v>79</v>
      </c>
      <c r="C120" s="312"/>
      <c r="D120" s="312"/>
      <c r="E120" s="312"/>
      <c r="F120" s="313"/>
      <c r="G120" s="324"/>
      <c r="H120" s="310"/>
      <c r="I120" s="310"/>
    </row>
    <row r="121" spans="1:9" x14ac:dyDescent="0.25">
      <c r="A121" s="49"/>
      <c r="B121" s="312" t="s">
        <v>116</v>
      </c>
      <c r="C121" s="312"/>
      <c r="D121" s="312"/>
      <c r="E121" s="312"/>
      <c r="F121" s="313"/>
      <c r="G121" s="324"/>
      <c r="H121" s="310"/>
      <c r="I121" s="310"/>
    </row>
    <row r="122" spans="1:9" x14ac:dyDescent="0.25">
      <c r="A122" s="46"/>
      <c r="B122" s="315" t="s">
        <v>117</v>
      </c>
      <c r="C122" s="315"/>
      <c r="D122" s="315"/>
      <c r="E122" s="315"/>
      <c r="F122" s="316"/>
      <c r="G122" s="325"/>
      <c r="H122" s="311"/>
      <c r="I122" s="311"/>
    </row>
    <row r="123" spans="1:9" x14ac:dyDescent="0.25">
      <c r="A123" s="45" t="s">
        <v>118</v>
      </c>
      <c r="B123" s="328" t="s">
        <v>119</v>
      </c>
      <c r="C123" s="321"/>
      <c r="D123" s="321"/>
      <c r="E123" s="321"/>
      <c r="F123" s="322"/>
      <c r="G123" s="329" t="s">
        <v>120</v>
      </c>
      <c r="H123" s="309">
        <v>9.9510000000000005</v>
      </c>
      <c r="I123" s="309"/>
    </row>
    <row r="124" spans="1:9" x14ac:dyDescent="0.25">
      <c r="A124" s="46"/>
      <c r="B124" s="331" t="s">
        <v>121</v>
      </c>
      <c r="C124" s="315"/>
      <c r="D124" s="315"/>
      <c r="E124" s="315"/>
      <c r="F124" s="316"/>
      <c r="G124" s="330"/>
      <c r="H124" s="311"/>
      <c r="I124" s="311"/>
    </row>
    <row r="125" spans="1:9" x14ac:dyDescent="0.25">
      <c r="A125" s="38"/>
      <c r="B125" s="318" t="s">
        <v>69</v>
      </c>
      <c r="C125" s="319"/>
      <c r="D125" s="319"/>
      <c r="E125" s="319"/>
      <c r="F125" s="320"/>
      <c r="G125" s="39"/>
      <c r="H125" s="43"/>
      <c r="I125" s="43"/>
    </row>
    <row r="126" spans="1:9" x14ac:dyDescent="0.25">
      <c r="A126" s="38"/>
      <c r="B126" s="318" t="s">
        <v>122</v>
      </c>
      <c r="C126" s="319"/>
      <c r="D126" s="319"/>
      <c r="E126" s="319"/>
      <c r="F126" s="320"/>
      <c r="G126" s="39"/>
      <c r="H126" s="42">
        <v>7.9939999999999998</v>
      </c>
      <c r="I126" s="43"/>
    </row>
    <row r="127" spans="1:9" x14ac:dyDescent="0.25">
      <c r="A127" s="38"/>
      <c r="B127" s="317" t="s">
        <v>123</v>
      </c>
      <c r="C127" s="317"/>
      <c r="D127" s="317"/>
      <c r="E127" s="317"/>
      <c r="F127" s="317"/>
      <c r="G127" s="39"/>
      <c r="H127" s="42">
        <v>1.9570000000000001</v>
      </c>
      <c r="I127" s="43"/>
    </row>
    <row r="128" spans="1:9" x14ac:dyDescent="0.25">
      <c r="A128" s="45"/>
      <c r="B128" s="318" t="s">
        <v>124</v>
      </c>
      <c r="C128" s="319"/>
      <c r="D128" s="319"/>
      <c r="E128" s="319"/>
      <c r="F128" s="320"/>
      <c r="G128" s="39"/>
      <c r="H128" s="42">
        <v>0</v>
      </c>
      <c r="I128" s="43"/>
    </row>
    <row r="129" spans="1:9" x14ac:dyDescent="0.25">
      <c r="A129" s="38"/>
      <c r="B129" s="318" t="s">
        <v>125</v>
      </c>
      <c r="C129" s="319"/>
      <c r="D129" s="319"/>
      <c r="E129" s="319"/>
      <c r="F129" s="320"/>
      <c r="G129" s="39"/>
      <c r="H129" s="42">
        <v>0</v>
      </c>
      <c r="I129" s="43"/>
    </row>
    <row r="130" spans="1:9" x14ac:dyDescent="0.25">
      <c r="A130" s="38"/>
      <c r="B130" s="317" t="s">
        <v>126</v>
      </c>
      <c r="C130" s="317"/>
      <c r="D130" s="317"/>
      <c r="E130" s="317"/>
      <c r="F130" s="317"/>
      <c r="G130" s="39"/>
      <c r="H130" s="42">
        <v>0.85299999999999998</v>
      </c>
      <c r="I130" s="43"/>
    </row>
    <row r="131" spans="1:9" x14ac:dyDescent="0.25">
      <c r="A131" s="38"/>
      <c r="B131" s="318" t="s">
        <v>127</v>
      </c>
      <c r="C131" s="319"/>
      <c r="D131" s="319"/>
      <c r="E131" s="319"/>
      <c r="F131" s="320"/>
      <c r="G131" s="39"/>
      <c r="H131" s="42">
        <v>5.9710000000000001</v>
      </c>
      <c r="I131" s="43"/>
    </row>
    <row r="132" spans="1:9" x14ac:dyDescent="0.25">
      <c r="A132" s="45" t="s">
        <v>128</v>
      </c>
      <c r="B132" s="328" t="s">
        <v>129</v>
      </c>
      <c r="C132" s="321"/>
      <c r="D132" s="321"/>
      <c r="E132" s="321"/>
      <c r="F132" s="322"/>
      <c r="G132" s="329" t="s">
        <v>130</v>
      </c>
      <c r="H132" s="309">
        <v>2.3290000000000002</v>
      </c>
      <c r="I132" s="309"/>
    </row>
    <row r="133" spans="1:9" x14ac:dyDescent="0.25">
      <c r="A133" s="46"/>
      <c r="B133" s="331" t="s">
        <v>131</v>
      </c>
      <c r="C133" s="315"/>
      <c r="D133" s="315"/>
      <c r="E133" s="315"/>
      <c r="F133" s="316"/>
      <c r="G133" s="330"/>
      <c r="H133" s="311"/>
      <c r="I133" s="311"/>
    </row>
    <row r="134" spans="1:9" x14ac:dyDescent="0.25">
      <c r="A134" s="45" t="s">
        <v>132</v>
      </c>
      <c r="B134" s="321" t="s">
        <v>133</v>
      </c>
      <c r="C134" s="321"/>
      <c r="D134" s="321"/>
      <c r="E134" s="321"/>
      <c r="F134" s="322"/>
      <c r="G134" s="323"/>
      <c r="H134" s="309" t="s">
        <v>134</v>
      </c>
      <c r="I134" s="309"/>
    </row>
    <row r="135" spans="1:9" x14ac:dyDescent="0.25">
      <c r="A135" s="49"/>
      <c r="B135" s="312" t="s">
        <v>135</v>
      </c>
      <c r="C135" s="312"/>
      <c r="D135" s="312"/>
      <c r="E135" s="312"/>
      <c r="F135" s="313"/>
      <c r="G135" s="324"/>
      <c r="H135" s="310"/>
      <c r="I135" s="310"/>
    </row>
    <row r="136" spans="1:9" x14ac:dyDescent="0.25">
      <c r="A136" s="49"/>
      <c r="B136" s="312" t="s">
        <v>136</v>
      </c>
      <c r="C136" s="312"/>
      <c r="D136" s="312"/>
      <c r="E136" s="312"/>
      <c r="F136" s="313"/>
      <c r="G136" s="324"/>
      <c r="H136" s="310"/>
      <c r="I136" s="310"/>
    </row>
    <row r="137" spans="1:9" x14ac:dyDescent="0.25">
      <c r="A137" s="49"/>
      <c r="B137" s="314" t="s">
        <v>137</v>
      </c>
      <c r="C137" s="312"/>
      <c r="D137" s="312"/>
      <c r="E137" s="312"/>
      <c r="F137" s="313"/>
      <c r="G137" s="324"/>
      <c r="H137" s="310"/>
      <c r="I137" s="310"/>
    </row>
    <row r="138" spans="1:9" x14ac:dyDescent="0.25">
      <c r="A138" s="46"/>
      <c r="B138" s="315" t="s">
        <v>138</v>
      </c>
      <c r="C138" s="315"/>
      <c r="D138" s="315"/>
      <c r="E138" s="315"/>
      <c r="F138" s="316"/>
      <c r="G138" s="325"/>
      <c r="H138" s="311"/>
      <c r="I138" s="311"/>
    </row>
    <row r="139" spans="1:9" x14ac:dyDescent="0.25">
      <c r="A139" s="45" t="s">
        <v>139</v>
      </c>
      <c r="B139" s="321" t="s">
        <v>140</v>
      </c>
      <c r="C139" s="321"/>
      <c r="D139" s="321"/>
      <c r="E139" s="321"/>
      <c r="F139" s="322"/>
      <c r="G139" s="323" t="s">
        <v>90</v>
      </c>
      <c r="H139" s="309">
        <v>0</v>
      </c>
      <c r="I139" s="309"/>
    </row>
    <row r="140" spans="1:9" x14ac:dyDescent="0.25">
      <c r="A140" s="49"/>
      <c r="B140" s="312" t="s">
        <v>141</v>
      </c>
      <c r="C140" s="312"/>
      <c r="D140" s="312"/>
      <c r="E140" s="312"/>
      <c r="F140" s="313"/>
      <c r="G140" s="324"/>
      <c r="H140" s="310"/>
      <c r="I140" s="310"/>
    </row>
    <row r="141" spans="1:9" x14ac:dyDescent="0.25">
      <c r="A141" s="49"/>
      <c r="B141" s="312" t="s">
        <v>142</v>
      </c>
      <c r="C141" s="312"/>
      <c r="D141" s="312"/>
      <c r="E141" s="312"/>
      <c r="F141" s="313"/>
      <c r="G141" s="324"/>
      <c r="H141" s="310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10"/>
      <c r="I142" s="310"/>
    </row>
    <row r="143" spans="1:9" x14ac:dyDescent="0.25">
      <c r="A143" s="49"/>
      <c r="B143" s="314" t="s">
        <v>143</v>
      </c>
      <c r="C143" s="312"/>
      <c r="D143" s="312"/>
      <c r="E143" s="312"/>
      <c r="F143" s="313"/>
      <c r="G143" s="324"/>
      <c r="H143" s="310"/>
      <c r="I143" s="310"/>
    </row>
    <row r="144" spans="1:9" x14ac:dyDescent="0.25">
      <c r="A144" s="46"/>
      <c r="B144" s="315" t="s">
        <v>143</v>
      </c>
      <c r="C144" s="315"/>
      <c r="D144" s="315"/>
      <c r="E144" s="315"/>
      <c r="F144" s="316"/>
      <c r="G144" s="325"/>
      <c r="H144" s="311"/>
      <c r="I144" s="311"/>
    </row>
    <row r="145" spans="1:9" x14ac:dyDescent="0.25">
      <c r="A145" s="45" t="s">
        <v>144</v>
      </c>
      <c r="B145" s="318" t="s">
        <v>145</v>
      </c>
      <c r="C145" s="319"/>
      <c r="D145" s="319"/>
      <c r="E145" s="319"/>
      <c r="F145" s="320"/>
      <c r="G145" s="39" t="s">
        <v>67</v>
      </c>
      <c r="H145" s="42"/>
      <c r="I145" s="43"/>
    </row>
    <row r="146" spans="1:9" x14ac:dyDescent="0.25">
      <c r="A146" s="45"/>
      <c r="B146" s="318" t="s">
        <v>146</v>
      </c>
      <c r="C146" s="319"/>
      <c r="D146" s="319"/>
      <c r="E146" s="319"/>
      <c r="F146" s="320"/>
      <c r="G146" s="39"/>
      <c r="H146" s="42">
        <v>0</v>
      </c>
      <c r="I146" s="43"/>
    </row>
    <row r="147" spans="1:9" x14ac:dyDescent="0.25">
      <c r="A147" s="45"/>
      <c r="B147" s="328" t="s">
        <v>147</v>
      </c>
      <c r="C147" s="321"/>
      <c r="D147" s="321"/>
      <c r="E147" s="321"/>
      <c r="F147" s="322"/>
      <c r="G147" s="329"/>
      <c r="H147" s="309">
        <v>0</v>
      </c>
      <c r="I147" s="309"/>
    </row>
    <row r="148" spans="1:9" x14ac:dyDescent="0.25">
      <c r="A148" s="46"/>
      <c r="B148" s="331" t="s">
        <v>148</v>
      </c>
      <c r="C148" s="315"/>
      <c r="D148" s="315"/>
      <c r="E148" s="315"/>
      <c r="F148" s="316"/>
      <c r="G148" s="330"/>
      <c r="H148" s="311"/>
      <c r="I148" s="311"/>
    </row>
    <row r="149" spans="1:9" x14ac:dyDescent="0.25">
      <c r="A149" s="45" t="s">
        <v>149</v>
      </c>
      <c r="B149" s="321" t="s">
        <v>150</v>
      </c>
      <c r="C149" s="321"/>
      <c r="D149" s="321"/>
      <c r="E149" s="321"/>
      <c r="F149" s="322"/>
      <c r="G149" s="323"/>
      <c r="H149" s="309" t="s">
        <v>134</v>
      </c>
      <c r="I149" s="309"/>
    </row>
    <row r="150" spans="1:9" x14ac:dyDescent="0.25">
      <c r="A150" s="49"/>
      <c r="B150" s="312" t="s">
        <v>152</v>
      </c>
      <c r="C150" s="312"/>
      <c r="D150" s="312"/>
      <c r="E150" s="312"/>
      <c r="F150" s="313"/>
      <c r="G150" s="324"/>
      <c r="H150" s="310"/>
      <c r="I150" s="310"/>
    </row>
    <row r="151" spans="1:9" x14ac:dyDescent="0.25">
      <c r="A151" s="49"/>
      <c r="B151" s="312" t="s">
        <v>153</v>
      </c>
      <c r="C151" s="312"/>
      <c r="D151" s="312"/>
      <c r="E151" s="312"/>
      <c r="F151" s="313"/>
      <c r="G151" s="324"/>
      <c r="H151" s="310"/>
      <c r="I151" s="310"/>
    </row>
    <row r="152" spans="1:9" x14ac:dyDescent="0.25">
      <c r="A152" s="49"/>
      <c r="B152" s="314" t="s">
        <v>154</v>
      </c>
      <c r="C152" s="312"/>
      <c r="D152" s="312"/>
      <c r="E152" s="312"/>
      <c r="F152" s="313"/>
      <c r="G152" s="324"/>
      <c r="H152" s="310"/>
      <c r="I152" s="310"/>
    </row>
    <row r="153" spans="1:9" x14ac:dyDescent="0.25">
      <c r="A153" s="46"/>
      <c r="B153" s="315" t="s">
        <v>155</v>
      </c>
      <c r="C153" s="315"/>
      <c r="D153" s="315"/>
      <c r="E153" s="315"/>
      <c r="F153" s="316"/>
      <c r="G153" s="325"/>
      <c r="H153" s="311"/>
      <c r="I153" s="311"/>
    </row>
    <row r="154" spans="1:9" x14ac:dyDescent="0.25">
      <c r="A154" s="38"/>
      <c r="B154" s="318" t="s">
        <v>156</v>
      </c>
      <c r="C154" s="319"/>
      <c r="D154" s="319"/>
      <c r="E154" s="319"/>
      <c r="F154" s="320"/>
      <c r="G154" s="39" t="s">
        <v>157</v>
      </c>
      <c r="H154" s="43"/>
      <c r="I154" s="43"/>
    </row>
    <row r="155" spans="1:9" x14ac:dyDescent="0.25">
      <c r="A155" s="38"/>
      <c r="B155" s="317" t="s">
        <v>158</v>
      </c>
      <c r="C155" s="317"/>
      <c r="D155" s="317"/>
      <c r="E155" s="317"/>
      <c r="F155" s="317"/>
      <c r="G155" s="39"/>
      <c r="H155" s="42">
        <v>53.3</v>
      </c>
      <c r="I155" s="43"/>
    </row>
    <row r="156" spans="1:9" x14ac:dyDescent="0.25">
      <c r="A156" s="38"/>
      <c r="B156" s="318" t="s">
        <v>159</v>
      </c>
      <c r="C156" s="319"/>
      <c r="D156" s="319"/>
      <c r="E156" s="319"/>
      <c r="F156" s="320"/>
      <c r="G156" s="39"/>
      <c r="H156" s="42">
        <v>5</v>
      </c>
      <c r="I156" s="43"/>
    </row>
    <row r="157" spans="1:9" x14ac:dyDescent="0.25">
      <c r="A157" s="45"/>
      <c r="B157" s="321" t="s">
        <v>160</v>
      </c>
      <c r="C157" s="321"/>
      <c r="D157" s="321"/>
      <c r="E157" s="321"/>
      <c r="F157" s="322"/>
      <c r="G157" s="326"/>
      <c r="H157" s="309"/>
      <c r="I157" s="309"/>
    </row>
    <row r="158" spans="1:9" x14ac:dyDescent="0.25">
      <c r="A158" s="49"/>
      <c r="B158" s="312" t="s">
        <v>161</v>
      </c>
      <c r="C158" s="312"/>
      <c r="D158" s="312"/>
      <c r="E158" s="312"/>
      <c r="F158" s="313"/>
      <c r="G158" s="327"/>
      <c r="H158" s="310"/>
      <c r="I158" s="310"/>
    </row>
    <row r="159" spans="1:9" x14ac:dyDescent="0.25">
      <c r="A159" s="49"/>
      <c r="B159" s="312" t="s">
        <v>153</v>
      </c>
      <c r="C159" s="312"/>
      <c r="D159" s="312"/>
      <c r="E159" s="312"/>
      <c r="F159" s="313"/>
      <c r="G159" s="327"/>
      <c r="H159" s="310"/>
      <c r="I159" s="310"/>
    </row>
    <row r="160" spans="1:9" x14ac:dyDescent="0.25">
      <c r="A160" s="45"/>
      <c r="B160" s="328" t="s">
        <v>162</v>
      </c>
      <c r="C160" s="321"/>
      <c r="D160" s="321"/>
      <c r="E160" s="321"/>
      <c r="F160" s="322"/>
      <c r="G160" s="329" t="s">
        <v>163</v>
      </c>
      <c r="H160" s="309"/>
      <c r="I160" s="309"/>
    </row>
    <row r="161" spans="1:9" x14ac:dyDescent="0.25">
      <c r="A161" s="46"/>
      <c r="B161" s="331" t="s">
        <v>164</v>
      </c>
      <c r="C161" s="315"/>
      <c r="D161" s="315"/>
      <c r="E161" s="315"/>
      <c r="F161" s="316"/>
      <c r="G161" s="330"/>
      <c r="H161" s="311"/>
      <c r="I161" s="311"/>
    </row>
    <row r="162" spans="1:9" x14ac:dyDescent="0.25">
      <c r="A162" s="38"/>
      <c r="B162" s="317" t="s">
        <v>165</v>
      </c>
      <c r="C162" s="317"/>
      <c r="D162" s="317"/>
      <c r="E162" s="317"/>
      <c r="F162" s="317"/>
      <c r="G162" s="39"/>
      <c r="H162" s="43">
        <v>45.83</v>
      </c>
      <c r="I162" s="43"/>
    </row>
    <row r="163" spans="1:9" x14ac:dyDescent="0.25">
      <c r="A163" s="38"/>
      <c r="B163" s="318" t="s">
        <v>166</v>
      </c>
      <c r="C163" s="319"/>
      <c r="D163" s="319"/>
      <c r="E163" s="319"/>
      <c r="F163" s="320"/>
      <c r="G163" s="39"/>
      <c r="H163" s="42">
        <v>0</v>
      </c>
      <c r="I163" s="43"/>
    </row>
    <row r="164" spans="1:9" x14ac:dyDescent="0.25">
      <c r="A164" s="45"/>
      <c r="B164" s="321" t="s">
        <v>167</v>
      </c>
      <c r="C164" s="321"/>
      <c r="D164" s="321"/>
      <c r="E164" s="321"/>
      <c r="F164" s="322"/>
      <c r="G164" s="326" t="s">
        <v>157</v>
      </c>
      <c r="H164" s="309">
        <v>5</v>
      </c>
      <c r="I164" s="309"/>
    </row>
    <row r="165" spans="1:9" x14ac:dyDescent="0.25">
      <c r="A165" s="49"/>
      <c r="B165" s="312" t="s">
        <v>168</v>
      </c>
      <c r="C165" s="312"/>
      <c r="D165" s="312"/>
      <c r="E165" s="312"/>
      <c r="F165" s="313"/>
      <c r="G165" s="327"/>
      <c r="H165" s="310"/>
      <c r="I165" s="310"/>
    </row>
    <row r="166" spans="1:9" x14ac:dyDescent="0.25">
      <c r="A166" s="49"/>
      <c r="B166" s="312" t="s">
        <v>169</v>
      </c>
      <c r="C166" s="312"/>
      <c r="D166" s="312"/>
      <c r="E166" s="312"/>
      <c r="F166" s="313"/>
      <c r="G166" s="327"/>
      <c r="H166" s="310"/>
      <c r="I166" s="310"/>
    </row>
    <row r="167" spans="1:9" x14ac:dyDescent="0.25">
      <c r="A167" s="45"/>
      <c r="B167" s="321" t="s">
        <v>170</v>
      </c>
      <c r="C167" s="321"/>
      <c r="D167" s="321"/>
      <c r="E167" s="321"/>
      <c r="F167" s="322"/>
      <c r="G167" s="326"/>
      <c r="H167" s="309" t="s">
        <v>134</v>
      </c>
      <c r="I167" s="309"/>
    </row>
    <row r="168" spans="1:9" x14ac:dyDescent="0.25">
      <c r="A168" s="49"/>
      <c r="B168" s="312" t="s">
        <v>171</v>
      </c>
      <c r="C168" s="312"/>
      <c r="D168" s="312"/>
      <c r="E168" s="312"/>
      <c r="F168" s="313"/>
      <c r="G168" s="327"/>
      <c r="H168" s="310"/>
      <c r="I168" s="310"/>
    </row>
    <row r="169" spans="1:9" x14ac:dyDescent="0.25">
      <c r="A169" s="49"/>
      <c r="B169" s="312" t="s">
        <v>172</v>
      </c>
      <c r="C169" s="312"/>
      <c r="D169" s="312"/>
      <c r="E169" s="312"/>
      <c r="F169" s="313"/>
      <c r="G169" s="327"/>
      <c r="H169" s="310"/>
      <c r="I169" s="310"/>
    </row>
    <row r="170" spans="1:9" x14ac:dyDescent="0.25">
      <c r="A170" s="45"/>
      <c r="B170" s="321" t="s">
        <v>173</v>
      </c>
      <c r="C170" s="321"/>
      <c r="D170" s="321"/>
      <c r="E170" s="321"/>
      <c r="F170" s="322"/>
      <c r="G170" s="323"/>
      <c r="H170" s="309" t="s">
        <v>248</v>
      </c>
      <c r="I170" s="309"/>
    </row>
    <row r="171" spans="1:9" x14ac:dyDescent="0.25">
      <c r="A171" s="49"/>
      <c r="B171" s="312" t="s">
        <v>174</v>
      </c>
      <c r="C171" s="312"/>
      <c r="D171" s="312"/>
      <c r="E171" s="312"/>
      <c r="F171" s="313"/>
      <c r="G171" s="324"/>
      <c r="H171" s="310"/>
      <c r="I171" s="310"/>
    </row>
    <row r="172" spans="1:9" x14ac:dyDescent="0.25">
      <c r="A172" s="49"/>
      <c r="B172" s="312" t="s">
        <v>143</v>
      </c>
      <c r="C172" s="312"/>
      <c r="D172" s="312"/>
      <c r="E172" s="312"/>
      <c r="F172" s="313"/>
      <c r="G172" s="324"/>
      <c r="H172" s="310"/>
      <c r="I172" s="310"/>
    </row>
    <row r="173" spans="1:9" x14ac:dyDescent="0.25">
      <c r="A173" s="49"/>
      <c r="B173" s="314" t="s">
        <v>143</v>
      </c>
      <c r="C173" s="312"/>
      <c r="D173" s="312"/>
      <c r="E173" s="312"/>
      <c r="F173" s="313"/>
      <c r="G173" s="324"/>
      <c r="H173" s="310"/>
      <c r="I173" s="310"/>
    </row>
    <row r="174" spans="1:9" x14ac:dyDescent="0.25">
      <c r="A174" s="46"/>
      <c r="B174" s="315" t="s">
        <v>143</v>
      </c>
      <c r="C174" s="315"/>
      <c r="D174" s="315"/>
      <c r="E174" s="315"/>
      <c r="F174" s="316"/>
      <c r="G174" s="325"/>
      <c r="H174" s="311"/>
      <c r="I174" s="311"/>
    </row>
    <row r="175" spans="1:9" x14ac:dyDescent="0.25">
      <c r="A175" s="45"/>
      <c r="B175" s="321" t="s">
        <v>176</v>
      </c>
      <c r="C175" s="321"/>
      <c r="D175" s="321"/>
      <c r="E175" s="321"/>
      <c r="F175" s="322"/>
      <c r="G175" s="323"/>
      <c r="H175" s="309" t="s">
        <v>134</v>
      </c>
      <c r="I175" s="309"/>
    </row>
    <row r="176" spans="1:9" x14ac:dyDescent="0.25">
      <c r="A176" s="49"/>
      <c r="B176" s="312" t="s">
        <v>177</v>
      </c>
      <c r="C176" s="312"/>
      <c r="D176" s="312"/>
      <c r="E176" s="312"/>
      <c r="F176" s="313"/>
      <c r="G176" s="324"/>
      <c r="H176" s="310"/>
      <c r="I176" s="310"/>
    </row>
    <row r="177" spans="1:9" x14ac:dyDescent="0.25">
      <c r="A177" s="49"/>
      <c r="B177" s="312" t="s">
        <v>178</v>
      </c>
      <c r="C177" s="312"/>
      <c r="D177" s="312"/>
      <c r="E177" s="312"/>
      <c r="F177" s="313"/>
      <c r="G177" s="324"/>
      <c r="H177" s="310"/>
      <c r="I177" s="310"/>
    </row>
    <row r="178" spans="1:9" x14ac:dyDescent="0.25">
      <c r="A178" s="49"/>
      <c r="B178" s="314" t="s">
        <v>179</v>
      </c>
      <c r="C178" s="312"/>
      <c r="D178" s="312"/>
      <c r="E178" s="312"/>
      <c r="F178" s="313"/>
      <c r="G178" s="324"/>
      <c r="H178" s="310"/>
      <c r="I178" s="310"/>
    </row>
    <row r="179" spans="1:9" x14ac:dyDescent="0.25">
      <c r="A179" s="49"/>
      <c r="B179" s="314" t="s">
        <v>180</v>
      </c>
      <c r="C179" s="312"/>
      <c r="D179" s="312"/>
      <c r="E179" s="312"/>
      <c r="F179" s="313"/>
      <c r="G179" s="324"/>
      <c r="H179" s="310"/>
      <c r="I179" s="310"/>
    </row>
    <row r="180" spans="1:9" x14ac:dyDescent="0.25">
      <c r="A180" s="46"/>
      <c r="B180" s="315" t="s">
        <v>181</v>
      </c>
      <c r="C180" s="315"/>
      <c r="D180" s="315"/>
      <c r="E180" s="315"/>
      <c r="F180" s="316"/>
      <c r="G180" s="325"/>
      <c r="H180" s="311"/>
      <c r="I180" s="311"/>
    </row>
    <row r="181" spans="1:9" x14ac:dyDescent="0.25">
      <c r="A181" s="38"/>
      <c r="B181" s="317" t="s">
        <v>182</v>
      </c>
      <c r="C181" s="317"/>
      <c r="D181" s="317"/>
      <c r="E181" s="317"/>
      <c r="F181" s="317"/>
      <c r="G181" s="39"/>
      <c r="H181" s="43"/>
      <c r="I181" s="43"/>
    </row>
    <row r="182" spans="1:9" x14ac:dyDescent="0.25">
      <c r="A182" s="38"/>
      <c r="B182" s="318" t="s">
        <v>183</v>
      </c>
      <c r="C182" s="319"/>
      <c r="D182" s="319"/>
      <c r="E182" s="319"/>
      <c r="F182" s="320"/>
      <c r="G182" s="39"/>
      <c r="H182" s="43">
        <v>0.83560000000000001</v>
      </c>
      <c r="I182" s="43"/>
    </row>
    <row r="183" spans="1:9" ht="30" x14ac:dyDescent="0.25">
      <c r="A183" s="38"/>
      <c r="B183" s="317" t="s">
        <v>184</v>
      </c>
      <c r="C183" s="317"/>
      <c r="D183" s="317"/>
      <c r="E183" s="317"/>
      <c r="F183" s="317"/>
      <c r="G183" s="39"/>
      <c r="H183" s="50" t="s">
        <v>249</v>
      </c>
      <c r="I183" s="51" t="s">
        <v>247</v>
      </c>
    </row>
    <row r="184" spans="1:9" ht="30" x14ac:dyDescent="0.25">
      <c r="A184" s="38"/>
      <c r="B184" s="318" t="s">
        <v>107</v>
      </c>
      <c r="C184" s="319"/>
      <c r="D184" s="319"/>
      <c r="E184" s="319"/>
      <c r="F184" s="320"/>
      <c r="G184" s="47" t="s">
        <v>245</v>
      </c>
      <c r="H184" s="52" t="s">
        <v>250</v>
      </c>
      <c r="I184" s="51" t="s">
        <v>247</v>
      </c>
    </row>
    <row r="185" spans="1:9" x14ac:dyDescent="0.25">
      <c r="A185" s="45" t="s">
        <v>186</v>
      </c>
      <c r="B185" s="321" t="s">
        <v>150</v>
      </c>
      <c r="C185" s="321"/>
      <c r="D185" s="321"/>
      <c r="E185" s="321"/>
      <c r="F185" s="322"/>
      <c r="G185" s="323" t="s">
        <v>157</v>
      </c>
      <c r="H185" s="309" t="s">
        <v>134</v>
      </c>
      <c r="I185" s="309"/>
    </row>
    <row r="186" spans="1:9" x14ac:dyDescent="0.25">
      <c r="A186" s="49"/>
      <c r="B186" s="312" t="s">
        <v>187</v>
      </c>
      <c r="C186" s="312"/>
      <c r="D186" s="312"/>
      <c r="E186" s="312"/>
      <c r="F186" s="313"/>
      <c r="G186" s="324"/>
      <c r="H186" s="310"/>
      <c r="I186" s="310"/>
    </row>
    <row r="187" spans="1:9" x14ac:dyDescent="0.25">
      <c r="A187" s="49"/>
      <c r="B187" s="312" t="s">
        <v>143</v>
      </c>
      <c r="C187" s="312"/>
      <c r="D187" s="312"/>
      <c r="E187" s="312"/>
      <c r="F187" s="313"/>
      <c r="G187" s="324"/>
      <c r="H187" s="310"/>
      <c r="I187" s="310"/>
    </row>
    <row r="188" spans="1:9" x14ac:dyDescent="0.25">
      <c r="A188" s="49"/>
      <c r="B188" s="314" t="s">
        <v>189</v>
      </c>
      <c r="C188" s="312"/>
      <c r="D188" s="312"/>
      <c r="E188" s="312"/>
      <c r="F188" s="313"/>
      <c r="G188" s="324"/>
      <c r="H188" s="310"/>
      <c r="I188" s="310"/>
    </row>
    <row r="189" spans="1:9" x14ac:dyDescent="0.25">
      <c r="A189" s="46"/>
      <c r="B189" s="315" t="s">
        <v>190</v>
      </c>
      <c r="C189" s="315"/>
      <c r="D189" s="315"/>
      <c r="E189" s="315"/>
      <c r="F189" s="316"/>
      <c r="G189" s="325"/>
      <c r="H189" s="311"/>
      <c r="I189" s="311"/>
    </row>
    <row r="190" spans="1:9" x14ac:dyDescent="0.25">
      <c r="A190" s="23"/>
      <c r="B190" s="24"/>
      <c r="C190" s="24"/>
      <c r="D190" s="24"/>
      <c r="E190" s="24"/>
      <c r="F190" s="24"/>
      <c r="G190" s="25"/>
      <c r="H190" s="26"/>
      <c r="I190" s="26"/>
    </row>
    <row r="191" spans="1:9" x14ac:dyDescent="0.25">
      <c r="A191" s="23"/>
      <c r="B191" s="308" t="s">
        <v>191</v>
      </c>
      <c r="C191" s="308"/>
      <c r="D191" s="308"/>
      <c r="E191" s="308"/>
      <c r="F191" s="308"/>
      <c r="G191" s="308"/>
      <c r="H191" s="308"/>
      <c r="I191" s="308"/>
    </row>
    <row r="192" spans="1:9" x14ac:dyDescent="0.25">
      <c r="A192" s="23"/>
      <c r="B192" s="308"/>
      <c r="C192" s="308"/>
      <c r="D192" s="308"/>
      <c r="E192" s="308"/>
      <c r="F192" s="308"/>
      <c r="G192" s="308"/>
      <c r="H192" s="308"/>
      <c r="I192" s="308"/>
    </row>
    <row r="193" spans="1:9" x14ac:dyDescent="0.25">
      <c r="A193" s="53"/>
    </row>
    <row r="194" spans="1:9" x14ac:dyDescent="0.25">
      <c r="A194" s="304" t="s">
        <v>192</v>
      </c>
      <c r="B194" s="304"/>
      <c r="C194" s="304"/>
      <c r="D194" s="304"/>
      <c r="E194" s="304"/>
      <c r="F194" s="304"/>
      <c r="G194" s="304"/>
      <c r="H194" s="304"/>
      <c r="I194" s="304"/>
    </row>
    <row r="195" spans="1:9" x14ac:dyDescent="0.25">
      <c r="A195" s="304" t="s">
        <v>193</v>
      </c>
      <c r="B195" s="304"/>
      <c r="C195" s="304"/>
      <c r="D195" s="304"/>
      <c r="E195" s="304"/>
      <c r="F195" s="304"/>
      <c r="G195" s="304"/>
      <c r="H195" s="304"/>
      <c r="I195" s="304"/>
    </row>
    <row r="196" spans="1:9" x14ac:dyDescent="0.25">
      <c r="A196" s="304" t="s">
        <v>194</v>
      </c>
      <c r="B196" s="304"/>
      <c r="C196" s="304"/>
      <c r="D196" s="304"/>
      <c r="E196" s="304"/>
      <c r="F196" s="304"/>
      <c r="G196" s="304"/>
      <c r="H196" s="304"/>
      <c r="I196" s="304"/>
    </row>
    <row r="197" spans="1:9" x14ac:dyDescent="0.25">
      <c r="A197" s="304" t="s">
        <v>195</v>
      </c>
      <c r="B197" s="304"/>
      <c r="C197" s="304"/>
      <c r="D197" s="304"/>
      <c r="E197" s="304"/>
      <c r="F197" s="304"/>
      <c r="G197" s="304"/>
      <c r="H197" s="304"/>
      <c r="I197" s="304"/>
    </row>
    <row r="198" spans="1:9" x14ac:dyDescent="0.25">
      <c r="A198" s="304" t="s">
        <v>196</v>
      </c>
      <c r="B198" s="304"/>
      <c r="C198" s="304"/>
      <c r="D198" s="304"/>
      <c r="E198" s="304"/>
      <c r="F198" s="304"/>
      <c r="G198" s="304"/>
      <c r="H198" s="304"/>
      <c r="I198" s="304"/>
    </row>
    <row r="199" spans="1:9" x14ac:dyDescent="0.25">
      <c r="A199" s="304" t="s">
        <v>197</v>
      </c>
      <c r="B199" s="304"/>
      <c r="C199" s="304"/>
      <c r="D199" s="304"/>
      <c r="E199" s="304"/>
      <c r="F199" s="304"/>
      <c r="G199" s="304"/>
      <c r="H199" s="304"/>
      <c r="I199" s="304"/>
    </row>
    <row r="200" spans="1:9" x14ac:dyDescent="0.25">
      <c r="A200" s="304" t="s">
        <v>198</v>
      </c>
      <c r="B200" s="304"/>
      <c r="C200" s="304"/>
      <c r="D200" s="304"/>
      <c r="E200" s="304"/>
      <c r="F200" s="304"/>
      <c r="G200" s="304"/>
      <c r="H200" s="304"/>
      <c r="I200" s="304"/>
    </row>
    <row r="201" spans="1:9" x14ac:dyDescent="0.25">
      <c r="A201" s="304" t="s">
        <v>199</v>
      </c>
      <c r="B201" s="304"/>
      <c r="C201" s="304"/>
      <c r="D201" s="304"/>
      <c r="E201" s="304"/>
      <c r="F201" s="304"/>
      <c r="G201" s="304"/>
      <c r="H201" s="304"/>
      <c r="I201" s="304"/>
    </row>
    <row r="202" spans="1:9" ht="18" x14ac:dyDescent="0.35">
      <c r="A202" s="306" t="s">
        <v>200</v>
      </c>
      <c r="B202" s="306"/>
      <c r="C202" s="306"/>
      <c r="D202" s="306"/>
      <c r="E202" s="306"/>
      <c r="F202" s="306"/>
      <c r="G202" s="306"/>
      <c r="H202" s="306"/>
      <c r="I202" s="306"/>
    </row>
    <row r="203" spans="1:9" x14ac:dyDescent="0.25">
      <c r="A203" s="307" t="s">
        <v>201</v>
      </c>
      <c r="B203" s="307"/>
      <c r="C203" s="307"/>
      <c r="D203" s="307"/>
      <c r="E203" s="307"/>
      <c r="F203" s="307"/>
      <c r="G203" s="307"/>
      <c r="H203" s="307"/>
      <c r="I203" s="307"/>
    </row>
    <row r="204" spans="1:9" x14ac:dyDescent="0.25">
      <c r="A204" s="304"/>
      <c r="B204" s="304"/>
      <c r="C204" s="304"/>
      <c r="D204" s="304"/>
      <c r="E204" s="304"/>
      <c r="F204" s="304"/>
      <c r="G204" s="304"/>
      <c r="H204" s="304"/>
      <c r="I204" s="304"/>
    </row>
    <row r="205" spans="1:9" x14ac:dyDescent="0.25">
      <c r="A205" s="304" t="s">
        <v>202</v>
      </c>
      <c r="B205" s="304"/>
      <c r="C205" s="304"/>
      <c r="D205" s="304"/>
      <c r="E205" s="304"/>
      <c r="F205" s="304"/>
      <c r="G205" s="304"/>
      <c r="H205" s="304"/>
      <c r="I205" s="304"/>
    </row>
    <row r="206" spans="1:9" x14ac:dyDescent="0.25">
      <c r="A206" s="304" t="s">
        <v>203</v>
      </c>
      <c r="B206" s="304"/>
      <c r="C206" s="304"/>
      <c r="D206" s="304"/>
      <c r="E206" s="304"/>
      <c r="F206" s="304"/>
      <c r="G206" s="304"/>
      <c r="H206" s="304"/>
      <c r="I206" s="304"/>
    </row>
    <row r="207" spans="1:9" x14ac:dyDescent="0.25">
      <c r="A207" s="304" t="s">
        <v>204</v>
      </c>
      <c r="B207" s="304"/>
      <c r="C207" s="304"/>
      <c r="D207" s="304"/>
      <c r="E207" s="304"/>
      <c r="F207" s="304"/>
      <c r="G207" s="304"/>
      <c r="H207" s="304"/>
      <c r="I207" s="304"/>
    </row>
    <row r="208" spans="1:9" x14ac:dyDescent="0.25">
      <c r="A208" s="304" t="s">
        <v>205</v>
      </c>
      <c r="B208" s="304"/>
      <c r="C208" s="304"/>
      <c r="D208" s="304"/>
      <c r="E208" s="304"/>
      <c r="F208" s="304"/>
      <c r="G208" s="304"/>
      <c r="H208" s="304"/>
      <c r="I208" s="304"/>
    </row>
    <row r="209" spans="1:9" x14ac:dyDescent="0.25">
      <c r="A209" s="304" t="s">
        <v>206</v>
      </c>
      <c r="B209" s="304"/>
      <c r="C209" s="304"/>
      <c r="D209" s="304"/>
      <c r="E209" s="304"/>
      <c r="F209" s="304"/>
      <c r="G209" s="304"/>
      <c r="H209" s="304"/>
      <c r="I209" s="304"/>
    </row>
    <row r="210" spans="1:9" x14ac:dyDescent="0.25">
      <c r="A210" s="304" t="s">
        <v>207</v>
      </c>
      <c r="B210" s="304"/>
      <c r="C210" s="304"/>
      <c r="D210" s="304"/>
      <c r="E210" s="304"/>
      <c r="F210" s="304"/>
      <c r="G210" s="304"/>
      <c r="H210" s="304"/>
      <c r="I210" s="304"/>
    </row>
    <row r="211" spans="1:9" x14ac:dyDescent="0.25">
      <c r="A211" s="304" t="s">
        <v>208</v>
      </c>
      <c r="B211" s="304"/>
      <c r="C211" s="304"/>
      <c r="D211" s="304"/>
      <c r="E211" s="304"/>
      <c r="F211" s="304"/>
      <c r="G211" s="304"/>
      <c r="H211" s="304"/>
      <c r="I211" s="304"/>
    </row>
    <row r="212" spans="1:9" x14ac:dyDescent="0.25">
      <c r="A212" s="304" t="s">
        <v>209</v>
      </c>
      <c r="B212" s="304"/>
      <c r="C212" s="304"/>
      <c r="D212" s="304"/>
      <c r="E212" s="304"/>
      <c r="F212" s="304"/>
      <c r="G212" s="304"/>
      <c r="H212" s="304"/>
      <c r="I212" s="304"/>
    </row>
    <row r="213" spans="1:9" x14ac:dyDescent="0.25">
      <c r="A213" s="304" t="s">
        <v>210</v>
      </c>
      <c r="B213" s="304"/>
      <c r="C213" s="304"/>
      <c r="D213" s="304"/>
      <c r="E213" s="304"/>
      <c r="F213" s="304"/>
      <c r="G213" s="304"/>
      <c r="H213" s="304"/>
      <c r="I213" s="304"/>
    </row>
    <row r="214" spans="1:9" x14ac:dyDescent="0.25">
      <c r="A214" s="304" t="s">
        <v>211</v>
      </c>
      <c r="B214" s="304"/>
      <c r="C214" s="304"/>
      <c r="D214" s="304"/>
      <c r="E214" s="304"/>
      <c r="F214" s="304"/>
      <c r="G214" s="304"/>
      <c r="H214" s="304"/>
      <c r="I214" s="304"/>
    </row>
    <row r="215" spans="1:9" x14ac:dyDescent="0.25">
      <c r="A215" s="304" t="s">
        <v>212</v>
      </c>
      <c r="B215" s="304"/>
      <c r="C215" s="304"/>
      <c r="D215" s="304"/>
      <c r="E215" s="304"/>
      <c r="F215" s="304"/>
      <c r="G215" s="304"/>
      <c r="H215" s="304"/>
      <c r="I215" s="304"/>
    </row>
    <row r="216" spans="1:9" x14ac:dyDescent="0.25">
      <c r="A216" s="304" t="s">
        <v>213</v>
      </c>
      <c r="B216" s="304"/>
      <c r="C216" s="304"/>
      <c r="D216" s="304"/>
      <c r="E216" s="304"/>
      <c r="F216" s="304"/>
      <c r="G216" s="304"/>
      <c r="H216" s="304"/>
      <c r="I216" s="304"/>
    </row>
    <row r="217" spans="1:9" x14ac:dyDescent="0.25">
      <c r="A217" s="304" t="s">
        <v>214</v>
      </c>
      <c r="B217" s="304"/>
      <c r="C217" s="304"/>
      <c r="D217" s="304"/>
      <c r="E217" s="304"/>
      <c r="F217" s="304"/>
      <c r="G217" s="304"/>
      <c r="H217" s="304"/>
      <c r="I217" s="304"/>
    </row>
    <row r="218" spans="1:9" x14ac:dyDescent="0.25">
      <c r="A218" s="304" t="s">
        <v>215</v>
      </c>
      <c r="B218" s="304"/>
      <c r="C218" s="304"/>
      <c r="D218" s="304"/>
      <c r="E218" s="304"/>
      <c r="F218" s="304"/>
      <c r="G218" s="304"/>
      <c r="H218" s="304"/>
      <c r="I218" s="304"/>
    </row>
    <row r="219" spans="1:9" x14ac:dyDescent="0.25">
      <c r="A219" s="304" t="s">
        <v>216</v>
      </c>
      <c r="B219" s="304"/>
      <c r="C219" s="304"/>
      <c r="D219" s="304"/>
      <c r="E219" s="304"/>
      <c r="F219" s="304"/>
      <c r="G219" s="304"/>
      <c r="H219" s="304"/>
      <c r="I219" s="304"/>
    </row>
    <row r="220" spans="1:9" ht="18.75" x14ac:dyDescent="0.35">
      <c r="A220" s="304" t="s">
        <v>251</v>
      </c>
      <c r="B220" s="304"/>
      <c r="C220" s="304"/>
      <c r="D220" s="304"/>
      <c r="E220" s="304"/>
      <c r="F220" s="304"/>
      <c r="G220" s="304"/>
      <c r="H220" s="304"/>
      <c r="I220" s="304"/>
    </row>
    <row r="221" spans="1:9" ht="18" x14ac:dyDescent="0.35">
      <c r="A221" s="304" t="s">
        <v>252</v>
      </c>
      <c r="B221" s="304"/>
      <c r="C221" s="304"/>
      <c r="D221" s="304"/>
      <c r="E221" s="304"/>
      <c r="F221" s="304"/>
      <c r="G221" s="304"/>
      <c r="H221" s="304"/>
      <c r="I221" s="304"/>
    </row>
    <row r="222" spans="1:9" x14ac:dyDescent="0.25">
      <c r="A222" s="304" t="s">
        <v>219</v>
      </c>
      <c r="B222" s="304"/>
      <c r="C222" s="304"/>
      <c r="D222" s="304"/>
      <c r="E222" s="304"/>
      <c r="F222" s="304"/>
      <c r="G222" s="304"/>
      <c r="H222" s="304"/>
      <c r="I222" s="304"/>
    </row>
    <row r="223" spans="1:9" ht="18" x14ac:dyDescent="0.35">
      <c r="A223" s="304" t="s">
        <v>220</v>
      </c>
      <c r="B223" s="304"/>
      <c r="C223" s="304"/>
      <c r="D223" s="304"/>
      <c r="E223" s="304"/>
      <c r="F223" s="304"/>
      <c r="G223" s="304"/>
      <c r="H223" s="304"/>
      <c r="I223" s="304"/>
    </row>
    <row r="224" spans="1:9" x14ac:dyDescent="0.25">
      <c r="A224" s="304" t="s">
        <v>253</v>
      </c>
      <c r="B224" s="304"/>
      <c r="C224" s="304"/>
      <c r="D224" s="304"/>
      <c r="E224" s="304"/>
      <c r="F224" s="304"/>
      <c r="G224" s="304"/>
      <c r="H224" s="304"/>
      <c r="I224" s="304"/>
    </row>
    <row r="225" spans="1:9" ht="18" x14ac:dyDescent="0.35">
      <c r="A225" s="304" t="s">
        <v>254</v>
      </c>
      <c r="B225" s="304"/>
      <c r="C225" s="304"/>
      <c r="D225" s="304"/>
      <c r="E225" s="304"/>
      <c r="F225" s="304"/>
      <c r="G225" s="304"/>
      <c r="H225" s="304"/>
      <c r="I225" s="304"/>
    </row>
    <row r="226" spans="1:9" ht="18" x14ac:dyDescent="0.35">
      <c r="A226" s="304" t="s">
        <v>255</v>
      </c>
      <c r="B226" s="304"/>
      <c r="C226" s="304"/>
      <c r="D226" s="304"/>
      <c r="E226" s="304"/>
      <c r="F226" s="304"/>
      <c r="G226" s="304"/>
      <c r="H226" s="304"/>
      <c r="I226" s="304"/>
    </row>
    <row r="227" spans="1:9" x14ac:dyDescent="0.25">
      <c r="A227" s="304" t="s">
        <v>199</v>
      </c>
      <c r="B227" s="304"/>
      <c r="C227" s="304"/>
      <c r="D227" s="304"/>
      <c r="E227" s="304"/>
      <c r="F227" s="304"/>
      <c r="G227" s="304"/>
      <c r="H227" s="304"/>
      <c r="I227" s="304"/>
    </row>
    <row r="228" spans="1:9" ht="18.75" x14ac:dyDescent="0.35">
      <c r="A228" s="304" t="s">
        <v>256</v>
      </c>
      <c r="B228" s="304"/>
      <c r="C228" s="304"/>
      <c r="D228" s="304"/>
      <c r="E228" s="304"/>
      <c r="F228" s="304"/>
      <c r="G228" s="304"/>
      <c r="H228" s="304"/>
      <c r="I228" s="304"/>
    </row>
    <row r="229" spans="1:9" ht="18" x14ac:dyDescent="0.35">
      <c r="A229" s="304" t="s">
        <v>257</v>
      </c>
      <c r="B229" s="304"/>
      <c r="C229" s="304"/>
      <c r="D229" s="304"/>
      <c r="E229" s="304"/>
      <c r="F229" s="304"/>
      <c r="G229" s="304"/>
      <c r="H229" s="304"/>
      <c r="I229" s="304"/>
    </row>
    <row r="230" spans="1:9" x14ac:dyDescent="0.25">
      <c r="A230" s="304" t="s">
        <v>226</v>
      </c>
      <c r="B230" s="304"/>
      <c r="C230" s="304"/>
      <c r="D230" s="304"/>
      <c r="E230" s="304"/>
      <c r="F230" s="304"/>
      <c r="G230" s="304"/>
      <c r="H230" s="304"/>
      <c r="I230" s="304"/>
    </row>
    <row r="231" spans="1:9" ht="18" x14ac:dyDescent="0.35">
      <c r="A231" s="304" t="s">
        <v>258</v>
      </c>
      <c r="B231" s="304"/>
      <c r="C231" s="304"/>
      <c r="D231" s="304"/>
      <c r="E231" s="304"/>
      <c r="F231" s="304"/>
      <c r="G231" s="304"/>
      <c r="H231" s="304"/>
      <c r="I231" s="304"/>
    </row>
    <row r="232" spans="1:9" x14ac:dyDescent="0.25">
      <c r="A232" s="304" t="s">
        <v>259</v>
      </c>
      <c r="B232" s="304"/>
      <c r="C232" s="304"/>
      <c r="D232" s="304"/>
      <c r="E232" s="304"/>
      <c r="F232" s="304"/>
      <c r="G232" s="304"/>
      <c r="H232" s="304"/>
      <c r="I232" s="304"/>
    </row>
    <row r="233" spans="1:9" ht="18" x14ac:dyDescent="0.35">
      <c r="A233" s="304" t="s">
        <v>260</v>
      </c>
      <c r="B233" s="304"/>
      <c r="C233" s="304"/>
      <c r="D233" s="304"/>
      <c r="E233" s="304"/>
      <c r="F233" s="304"/>
      <c r="G233" s="304"/>
      <c r="H233" s="304"/>
      <c r="I233" s="304"/>
    </row>
    <row r="234" spans="1:9" x14ac:dyDescent="0.25">
      <c r="A234" s="304" t="s">
        <v>230</v>
      </c>
      <c r="B234" s="304"/>
      <c r="C234" s="304"/>
      <c r="D234" s="304"/>
      <c r="E234" s="304"/>
      <c r="F234" s="304"/>
      <c r="G234" s="304"/>
      <c r="H234" s="304"/>
      <c r="I234" s="304"/>
    </row>
    <row r="235" spans="1:9" x14ac:dyDescent="0.25">
      <c r="A235" s="304" t="s">
        <v>199</v>
      </c>
      <c r="B235" s="304"/>
      <c r="C235" s="304"/>
      <c r="D235" s="304"/>
      <c r="E235" s="304"/>
      <c r="F235" s="304"/>
      <c r="G235" s="304"/>
      <c r="H235" s="304"/>
      <c r="I235" s="304"/>
    </row>
    <row r="236" spans="1:9" x14ac:dyDescent="0.25">
      <c r="A236" s="305"/>
      <c r="B236" s="304"/>
      <c r="C236" s="304"/>
      <c r="D236" s="304"/>
      <c r="E236" s="304"/>
      <c r="F236" s="304"/>
      <c r="G236" s="304"/>
      <c r="H236" s="304"/>
      <c r="I236" s="304"/>
    </row>
    <row r="237" spans="1:9" x14ac:dyDescent="0.25">
      <c r="A237" s="304"/>
      <c r="B237" s="304"/>
      <c r="C237" s="304"/>
      <c r="D237" s="304"/>
      <c r="E237" s="304"/>
      <c r="F237" s="304"/>
      <c r="G237" s="304"/>
      <c r="H237" s="304"/>
      <c r="I237" s="304"/>
    </row>
    <row r="238" spans="1:9" x14ac:dyDescent="0.25">
      <c r="A238" s="304" t="s">
        <v>231</v>
      </c>
      <c r="B238" s="304"/>
      <c r="C238" s="304"/>
      <c r="D238" s="304"/>
      <c r="E238" s="304"/>
      <c r="F238" s="304"/>
      <c r="G238" s="304"/>
      <c r="H238" s="304"/>
      <c r="I238" s="304"/>
    </row>
    <row r="239" spans="1:9" x14ac:dyDescent="0.25">
      <c r="A239" s="304" t="s">
        <v>232</v>
      </c>
      <c r="B239" s="304"/>
      <c r="C239" s="304"/>
      <c r="D239" s="304"/>
      <c r="E239" s="304"/>
      <c r="F239" s="304"/>
      <c r="G239" s="304"/>
      <c r="H239" s="304"/>
      <c r="I239" s="304"/>
    </row>
    <row r="240" spans="1:9" x14ac:dyDescent="0.25">
      <c r="A240" s="304" t="s">
        <v>233</v>
      </c>
      <c r="B240" s="304"/>
      <c r="C240" s="304"/>
      <c r="D240" s="304"/>
      <c r="E240" s="304"/>
      <c r="F240" s="304"/>
      <c r="G240" s="304"/>
      <c r="H240" s="304"/>
      <c r="I240" s="304"/>
    </row>
    <row r="241" spans="1:9" x14ac:dyDescent="0.25">
      <c r="A241" s="304" t="s">
        <v>234</v>
      </c>
      <c r="B241" s="304"/>
      <c r="C241" s="304"/>
      <c r="D241" s="304"/>
      <c r="E241" s="304"/>
      <c r="F241" s="304"/>
      <c r="G241" s="304"/>
      <c r="H241" s="304"/>
      <c r="I241" s="304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8:I18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49" r:id="rId3">
          <objectPr defaultSize="0" autoPict="0" r:id="rId4">
            <anchor moveWithCells="1">
              <from>
                <xdr:col>3</xdr:col>
                <xdr:colOff>161925</xdr:colOff>
                <xdr:row>223</xdr:row>
                <xdr:rowOff>133350</xdr:rowOff>
              </from>
              <to>
                <xdr:col>4</xdr:col>
                <xdr:colOff>533400</xdr:colOff>
                <xdr:row>225</xdr:row>
                <xdr:rowOff>38100</xdr:rowOff>
              </to>
            </anchor>
          </objectPr>
        </oleObject>
      </mc:Choice>
      <mc:Fallback>
        <oleObject progId="Equation.DSMT4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76" workbookViewId="0">
      <selection activeCell="G113" sqref="G113:G114"/>
    </sheetView>
  </sheetViews>
  <sheetFormatPr defaultRowHeight="15" x14ac:dyDescent="0.25"/>
  <cols>
    <col min="7" max="7" width="14.140625" customWidth="1"/>
    <col min="8" max="8" width="12.28515625" customWidth="1"/>
    <col min="9" max="9" width="13.85546875" customWidth="1"/>
  </cols>
  <sheetData>
    <row r="2" spans="1:9" x14ac:dyDescent="0.25">
      <c r="A2" s="307" t="s">
        <v>0</v>
      </c>
      <c r="B2" s="307"/>
      <c r="C2" s="307"/>
      <c r="D2" s="307"/>
      <c r="E2" s="307"/>
      <c r="F2" s="307"/>
      <c r="G2" s="307"/>
      <c r="H2" s="307"/>
      <c r="I2" s="307"/>
    </row>
    <row r="3" spans="1:9" x14ac:dyDescent="0.25">
      <c r="A3" s="307" t="s">
        <v>1</v>
      </c>
      <c r="B3" s="307"/>
      <c r="C3" s="307"/>
      <c r="D3" s="307"/>
      <c r="E3" s="307"/>
      <c r="F3" s="307"/>
      <c r="G3" s="307"/>
      <c r="H3" s="307"/>
      <c r="I3" s="307"/>
    </row>
    <row r="4" spans="1:9" ht="15.75" x14ac:dyDescent="0.3">
      <c r="A4" s="369" t="s">
        <v>2</v>
      </c>
      <c r="B4" s="369"/>
      <c r="C4" s="369"/>
      <c r="D4" s="369"/>
      <c r="E4" s="369"/>
      <c r="F4" s="369"/>
      <c r="G4" s="369"/>
      <c r="H4" s="369"/>
      <c r="I4" s="369"/>
    </row>
    <row r="5" spans="1:9" ht="15.75" x14ac:dyDescent="0.3">
      <c r="A5" s="369" t="s">
        <v>3</v>
      </c>
      <c r="B5" s="369"/>
      <c r="C5" s="369"/>
      <c r="D5" s="369"/>
      <c r="E5" s="369"/>
      <c r="F5" s="369"/>
      <c r="G5" s="369"/>
      <c r="H5" s="369"/>
      <c r="I5" s="369"/>
    </row>
    <row r="6" spans="1:9" ht="15.75" x14ac:dyDescent="0.3">
      <c r="A6" s="369" t="s">
        <v>4</v>
      </c>
      <c r="B6" s="369"/>
      <c r="C6" s="369"/>
      <c r="D6" s="369"/>
      <c r="E6" s="369"/>
      <c r="F6" s="369"/>
      <c r="G6" s="369"/>
      <c r="H6" s="369"/>
      <c r="I6" s="369"/>
    </row>
    <row r="7" spans="1:9" ht="15.75" x14ac:dyDescent="0.3">
      <c r="A7" s="369" t="s">
        <v>5</v>
      </c>
      <c r="B7" s="369"/>
      <c r="C7" s="369"/>
      <c r="D7" s="369"/>
      <c r="E7" s="369"/>
      <c r="F7" s="369"/>
      <c r="G7" s="369"/>
      <c r="H7" s="369"/>
      <c r="I7" s="369"/>
    </row>
    <row r="8" spans="1:9" ht="15.75" x14ac:dyDescent="0.3">
      <c r="A8" s="28" t="s">
        <v>6</v>
      </c>
    </row>
    <row r="9" spans="1:9" x14ac:dyDescent="0.25">
      <c r="A9" s="373" t="s">
        <v>261</v>
      </c>
      <c r="B9" s="307"/>
      <c r="C9" s="307"/>
      <c r="D9" s="307"/>
      <c r="E9" s="307"/>
      <c r="F9" s="307"/>
      <c r="G9" s="307"/>
      <c r="H9" s="307"/>
      <c r="I9" s="307"/>
    </row>
    <row r="10" spans="1:9" x14ac:dyDescent="0.25">
      <c r="A10" s="307" t="s">
        <v>262</v>
      </c>
      <c r="B10" s="307"/>
      <c r="C10" s="307"/>
      <c r="D10" s="307"/>
      <c r="E10" s="307"/>
      <c r="F10" s="307"/>
      <c r="G10" s="307"/>
      <c r="H10" s="307"/>
      <c r="I10" s="307"/>
    </row>
    <row r="11" spans="1:9" x14ac:dyDescent="0.25">
      <c r="A11" s="307" t="s">
        <v>9</v>
      </c>
      <c r="B11" s="307"/>
      <c r="C11" s="307"/>
      <c r="D11" s="307"/>
      <c r="E11" s="307"/>
      <c r="F11" s="307"/>
      <c r="G11" s="307"/>
      <c r="H11" s="307"/>
      <c r="I11" s="307"/>
    </row>
    <row r="12" spans="1:9" x14ac:dyDescent="0.25">
      <c r="A12" s="307" t="s">
        <v>237</v>
      </c>
      <c r="B12" s="307"/>
      <c r="C12" s="307"/>
      <c r="D12" s="307"/>
      <c r="E12" s="307"/>
      <c r="F12" s="307"/>
      <c r="G12" s="307"/>
      <c r="H12" s="307"/>
      <c r="I12" s="307"/>
    </row>
    <row r="13" spans="1:9" x14ac:dyDescent="0.25">
      <c r="A13" s="307" t="s">
        <v>263</v>
      </c>
      <c r="B13" s="307"/>
      <c r="C13" s="307"/>
      <c r="D13" s="307"/>
      <c r="E13" s="307"/>
      <c r="F13" s="307"/>
      <c r="G13" s="307"/>
      <c r="H13" s="307"/>
      <c r="I13" s="307"/>
    </row>
    <row r="14" spans="1:9" x14ac:dyDescent="0.25">
      <c r="A14" s="307" t="s">
        <v>12</v>
      </c>
      <c r="B14" s="307"/>
      <c r="C14" s="307"/>
      <c r="D14" s="307"/>
      <c r="E14" s="307"/>
      <c r="F14" s="307"/>
      <c r="G14" s="307"/>
      <c r="H14" s="307"/>
      <c r="I14" s="307"/>
    </row>
    <row r="15" spans="1:9" x14ac:dyDescent="0.25">
      <c r="A15" s="307" t="s">
        <v>13</v>
      </c>
      <c r="B15" s="307"/>
      <c r="C15" s="307"/>
      <c r="D15" s="307"/>
      <c r="E15" s="307"/>
      <c r="F15" s="307"/>
      <c r="G15" s="307"/>
      <c r="H15" s="307"/>
      <c r="I15" s="307"/>
    </row>
    <row r="16" spans="1:9" x14ac:dyDescent="0.25">
      <c r="A16" s="371" t="s">
        <v>264</v>
      </c>
      <c r="B16" s="307"/>
      <c r="C16" s="307"/>
      <c r="D16" s="307"/>
      <c r="E16" s="307"/>
      <c r="F16" s="307"/>
      <c r="G16" s="307"/>
      <c r="H16" s="307"/>
      <c r="I16" s="307"/>
    </row>
    <row r="17" spans="1:9" x14ac:dyDescent="0.25">
      <c r="A17" s="307" t="s">
        <v>265</v>
      </c>
      <c r="B17" s="307"/>
      <c r="C17" s="307"/>
      <c r="D17" s="307"/>
      <c r="E17" s="307"/>
      <c r="F17" s="307"/>
      <c r="G17" s="307"/>
      <c r="H17" s="307"/>
      <c r="I17" s="307"/>
    </row>
    <row r="18" spans="1:9" x14ac:dyDescent="0.25">
      <c r="A18" s="54"/>
      <c r="B18" s="54"/>
      <c r="C18" s="54"/>
      <c r="D18" s="54"/>
      <c r="E18" s="54"/>
      <c r="F18" s="54"/>
      <c r="G18" s="54"/>
      <c r="H18" s="54"/>
      <c r="I18" s="54"/>
    </row>
    <row r="19" spans="1:9" ht="30" x14ac:dyDescent="0.25">
      <c r="A19" s="360" t="s">
        <v>16</v>
      </c>
      <c r="B19" s="361"/>
      <c r="C19" s="361"/>
      <c r="D19" s="361"/>
      <c r="E19" s="361"/>
      <c r="F19" s="362"/>
      <c r="G19" s="31" t="s">
        <v>17</v>
      </c>
      <c r="H19" s="32" t="s">
        <v>18</v>
      </c>
      <c r="I19" s="32" t="s">
        <v>19</v>
      </c>
    </row>
    <row r="20" spans="1:9" x14ac:dyDescent="0.25">
      <c r="A20" s="347" t="s">
        <v>20</v>
      </c>
      <c r="B20" s="363" t="s">
        <v>21</v>
      </c>
      <c r="C20" s="364"/>
      <c r="D20" s="364"/>
      <c r="E20" s="364"/>
      <c r="F20" s="365"/>
      <c r="G20" s="366" t="s">
        <v>22</v>
      </c>
      <c r="H20" s="372" t="s">
        <v>266</v>
      </c>
      <c r="I20" s="347"/>
    </row>
    <row r="21" spans="1:9" ht="42.75" customHeight="1" x14ac:dyDescent="0.25">
      <c r="A21" s="348"/>
      <c r="B21" s="331" t="s">
        <v>23</v>
      </c>
      <c r="C21" s="315"/>
      <c r="D21" s="315"/>
      <c r="E21" s="315"/>
      <c r="F21" s="316"/>
      <c r="G21" s="367"/>
      <c r="H21" s="348"/>
      <c r="I21" s="348"/>
    </row>
    <row r="22" spans="1:9" x14ac:dyDescent="0.25">
      <c r="A22" s="347" t="s">
        <v>24</v>
      </c>
      <c r="B22" s="318" t="s">
        <v>25</v>
      </c>
      <c r="C22" s="319"/>
      <c r="D22" s="319"/>
      <c r="E22" s="319"/>
      <c r="F22" s="320"/>
      <c r="G22" s="358" t="s">
        <v>26</v>
      </c>
      <c r="H22" s="33">
        <v>13</v>
      </c>
      <c r="I22" s="34"/>
    </row>
    <row r="23" spans="1:9" x14ac:dyDescent="0.25">
      <c r="A23" s="348"/>
      <c r="B23" s="341" t="s">
        <v>27</v>
      </c>
      <c r="C23" s="341"/>
      <c r="D23" s="341"/>
      <c r="E23" s="341"/>
      <c r="F23" s="341"/>
      <c r="G23" s="359"/>
      <c r="H23" s="33"/>
      <c r="I23" s="33"/>
    </row>
    <row r="24" spans="1:9" x14ac:dyDescent="0.25">
      <c r="A24" s="353"/>
      <c r="B24" s="328" t="s">
        <v>29</v>
      </c>
      <c r="C24" s="321"/>
      <c r="D24" s="321"/>
      <c r="E24" s="321"/>
      <c r="F24" s="322"/>
      <c r="G24" s="349"/>
      <c r="H24" s="351">
        <v>2</v>
      </c>
      <c r="I24" s="351"/>
    </row>
    <row r="25" spans="1:9" x14ac:dyDescent="0.25">
      <c r="A25" s="353"/>
      <c r="B25" s="331" t="s">
        <v>30</v>
      </c>
      <c r="C25" s="315"/>
      <c r="D25" s="315"/>
      <c r="E25" s="315"/>
      <c r="F25" s="316"/>
      <c r="G25" s="350"/>
      <c r="H25" s="352"/>
      <c r="I25" s="352"/>
    </row>
    <row r="26" spans="1:9" x14ac:dyDescent="0.25">
      <c r="A26" s="353"/>
      <c r="B26" s="328" t="s">
        <v>29</v>
      </c>
      <c r="C26" s="321"/>
      <c r="D26" s="321"/>
      <c r="E26" s="321"/>
      <c r="F26" s="322"/>
      <c r="G26" s="349"/>
      <c r="H26" s="351">
        <v>11</v>
      </c>
      <c r="I26" s="351"/>
    </row>
    <row r="27" spans="1:9" x14ac:dyDescent="0.25">
      <c r="A27" s="353"/>
      <c r="B27" s="331" t="s">
        <v>31</v>
      </c>
      <c r="C27" s="315"/>
      <c r="D27" s="315"/>
      <c r="E27" s="315"/>
      <c r="F27" s="316"/>
      <c r="G27" s="350"/>
      <c r="H27" s="352"/>
      <c r="I27" s="352"/>
    </row>
    <row r="28" spans="1:9" x14ac:dyDescent="0.25">
      <c r="A28" s="353"/>
      <c r="B28" s="328" t="s">
        <v>29</v>
      </c>
      <c r="C28" s="321"/>
      <c r="D28" s="321"/>
      <c r="E28" s="321"/>
      <c r="F28" s="322"/>
      <c r="G28" s="349"/>
      <c r="H28" s="351"/>
      <c r="I28" s="351"/>
    </row>
    <row r="29" spans="1:9" x14ac:dyDescent="0.25">
      <c r="A29" s="353"/>
      <c r="B29" s="331" t="s">
        <v>32</v>
      </c>
      <c r="C29" s="315"/>
      <c r="D29" s="315"/>
      <c r="E29" s="315"/>
      <c r="F29" s="316"/>
      <c r="G29" s="350"/>
      <c r="H29" s="352"/>
      <c r="I29" s="352"/>
    </row>
    <row r="30" spans="1:9" x14ac:dyDescent="0.25">
      <c r="A30" s="347" t="s">
        <v>33</v>
      </c>
      <c r="B30" s="328" t="s">
        <v>34</v>
      </c>
      <c r="C30" s="321"/>
      <c r="D30" s="321"/>
      <c r="E30" s="321"/>
      <c r="F30" s="322"/>
      <c r="G30" s="354" t="s">
        <v>35</v>
      </c>
      <c r="H30" s="356"/>
      <c r="I30" s="351"/>
    </row>
    <row r="31" spans="1:9" x14ac:dyDescent="0.25">
      <c r="A31" s="348"/>
      <c r="B31" s="331" t="s">
        <v>36</v>
      </c>
      <c r="C31" s="315"/>
      <c r="D31" s="315"/>
      <c r="E31" s="315"/>
      <c r="F31" s="316"/>
      <c r="G31" s="355"/>
      <c r="H31" s="357"/>
      <c r="I31" s="352"/>
    </row>
    <row r="32" spans="1:9" x14ac:dyDescent="0.25">
      <c r="A32" s="36"/>
      <c r="B32" s="341" t="s">
        <v>27</v>
      </c>
      <c r="C32" s="341"/>
      <c r="D32" s="341"/>
      <c r="E32" s="341"/>
      <c r="F32" s="341"/>
      <c r="G32" s="37"/>
      <c r="H32" s="33"/>
      <c r="I32" s="33"/>
    </row>
    <row r="33" spans="1:9" x14ac:dyDescent="0.25">
      <c r="A33" s="347"/>
      <c r="B33" s="328" t="s">
        <v>29</v>
      </c>
      <c r="C33" s="321"/>
      <c r="D33" s="321"/>
      <c r="E33" s="321"/>
      <c r="F33" s="322"/>
      <c r="G33" s="349"/>
      <c r="H33" s="351">
        <v>89.99</v>
      </c>
      <c r="I33" s="351"/>
    </row>
    <row r="34" spans="1:9" x14ac:dyDescent="0.25">
      <c r="A34" s="348"/>
      <c r="B34" s="331" t="s">
        <v>30</v>
      </c>
      <c r="C34" s="315"/>
      <c r="D34" s="315"/>
      <c r="E34" s="315"/>
      <c r="F34" s="316"/>
      <c r="G34" s="350"/>
      <c r="H34" s="352"/>
      <c r="I34" s="352"/>
    </row>
    <row r="35" spans="1:9" x14ac:dyDescent="0.25">
      <c r="A35" s="347"/>
      <c r="B35" s="328" t="s">
        <v>29</v>
      </c>
      <c r="C35" s="321"/>
      <c r="D35" s="321"/>
      <c r="E35" s="321"/>
      <c r="F35" s="322"/>
      <c r="G35" s="349"/>
      <c r="H35" s="351">
        <v>84.75</v>
      </c>
      <c r="I35" s="351"/>
    </row>
    <row r="36" spans="1:9" x14ac:dyDescent="0.25">
      <c r="A36" s="348"/>
      <c r="B36" s="331" t="s">
        <v>31</v>
      </c>
      <c r="C36" s="315"/>
      <c r="D36" s="315"/>
      <c r="E36" s="315"/>
      <c r="F36" s="316"/>
      <c r="G36" s="350"/>
      <c r="H36" s="352"/>
      <c r="I36" s="352"/>
    </row>
    <row r="37" spans="1:9" x14ac:dyDescent="0.25">
      <c r="A37" s="347"/>
      <c r="B37" s="328" t="s">
        <v>29</v>
      </c>
      <c r="C37" s="321"/>
      <c r="D37" s="321"/>
      <c r="E37" s="321"/>
      <c r="F37" s="322"/>
      <c r="G37" s="349"/>
      <c r="H37" s="351"/>
      <c r="I37" s="351"/>
    </row>
    <row r="38" spans="1:9" x14ac:dyDescent="0.25">
      <c r="A38" s="348"/>
      <c r="B38" s="331" t="s">
        <v>32</v>
      </c>
      <c r="C38" s="315"/>
      <c r="D38" s="315"/>
      <c r="E38" s="315"/>
      <c r="F38" s="316"/>
      <c r="G38" s="350"/>
      <c r="H38" s="352"/>
      <c r="I38" s="352"/>
    </row>
    <row r="39" spans="1:9" x14ac:dyDescent="0.25">
      <c r="A39" s="345" t="s">
        <v>37</v>
      </c>
      <c r="B39" s="328" t="s">
        <v>38</v>
      </c>
      <c r="C39" s="321"/>
      <c r="D39" s="321"/>
      <c r="E39" s="321"/>
      <c r="F39" s="322"/>
      <c r="G39" s="343" t="s">
        <v>26</v>
      </c>
      <c r="H39" s="309">
        <v>87.37</v>
      </c>
      <c r="I39" s="309"/>
    </row>
    <row r="40" spans="1:9" x14ac:dyDescent="0.25">
      <c r="A40" s="346"/>
      <c r="B40" s="331" t="s">
        <v>39</v>
      </c>
      <c r="C40" s="315"/>
      <c r="D40" s="315"/>
      <c r="E40" s="315"/>
      <c r="F40" s="316"/>
      <c r="G40" s="344"/>
      <c r="H40" s="311"/>
      <c r="I40" s="311"/>
    </row>
    <row r="41" spans="1:9" x14ac:dyDescent="0.25">
      <c r="A41" s="345" t="s">
        <v>40</v>
      </c>
      <c r="B41" s="328" t="s">
        <v>41</v>
      </c>
      <c r="C41" s="321"/>
      <c r="D41" s="321"/>
      <c r="E41" s="321"/>
      <c r="F41" s="322"/>
      <c r="G41" s="338" t="s">
        <v>242</v>
      </c>
      <c r="H41" s="309"/>
      <c r="I41" s="309"/>
    </row>
    <row r="42" spans="1:9" x14ac:dyDescent="0.25">
      <c r="A42" s="346"/>
      <c r="B42" s="331" t="s">
        <v>43</v>
      </c>
      <c r="C42" s="315"/>
      <c r="D42" s="315"/>
      <c r="E42" s="315"/>
      <c r="F42" s="316"/>
      <c r="G42" s="342"/>
      <c r="H42" s="311"/>
      <c r="I42" s="311"/>
    </row>
    <row r="43" spans="1:9" x14ac:dyDescent="0.25">
      <c r="A43" s="345" t="s">
        <v>44</v>
      </c>
      <c r="B43" s="328" t="s">
        <v>38</v>
      </c>
      <c r="C43" s="321"/>
      <c r="D43" s="321"/>
      <c r="E43" s="321"/>
      <c r="F43" s="322"/>
      <c r="G43" s="326" t="s">
        <v>35</v>
      </c>
      <c r="H43" s="309">
        <v>87.37</v>
      </c>
      <c r="I43" s="309"/>
    </row>
    <row r="44" spans="1:9" x14ac:dyDescent="0.25">
      <c r="A44" s="346"/>
      <c r="B44" s="331" t="s">
        <v>45</v>
      </c>
      <c r="C44" s="315"/>
      <c r="D44" s="315"/>
      <c r="E44" s="315"/>
      <c r="F44" s="316"/>
      <c r="G44" s="337"/>
      <c r="H44" s="311"/>
      <c r="I44" s="311"/>
    </row>
    <row r="45" spans="1:9" x14ac:dyDescent="0.25">
      <c r="A45" s="38"/>
      <c r="B45" s="317" t="s">
        <v>46</v>
      </c>
      <c r="C45" s="317"/>
      <c r="D45" s="317"/>
      <c r="E45" s="317"/>
      <c r="F45" s="317"/>
      <c r="G45" s="39"/>
      <c r="H45" s="55">
        <v>87.37</v>
      </c>
      <c r="I45" s="41"/>
    </row>
    <row r="46" spans="1:9" x14ac:dyDescent="0.25">
      <c r="A46" s="38"/>
      <c r="B46" s="317" t="s">
        <v>47</v>
      </c>
      <c r="C46" s="317"/>
      <c r="D46" s="317"/>
      <c r="E46" s="317"/>
      <c r="F46" s="317"/>
      <c r="G46" s="39"/>
      <c r="H46" s="41"/>
      <c r="I46" s="41"/>
    </row>
    <row r="47" spans="1:9" x14ac:dyDescent="0.25">
      <c r="A47" s="38"/>
      <c r="B47" s="317" t="s">
        <v>48</v>
      </c>
      <c r="C47" s="317"/>
      <c r="D47" s="317"/>
      <c r="E47" s="317"/>
      <c r="F47" s="317"/>
      <c r="G47" s="39"/>
      <c r="H47" s="43"/>
      <c r="I47" s="43"/>
    </row>
    <row r="48" spans="1:9" x14ac:dyDescent="0.25">
      <c r="A48" s="38" t="s">
        <v>49</v>
      </c>
      <c r="B48" s="318" t="s">
        <v>50</v>
      </c>
      <c r="C48" s="319"/>
      <c r="D48" s="319"/>
      <c r="E48" s="319"/>
      <c r="F48" s="320"/>
      <c r="G48" s="39" t="s">
        <v>22</v>
      </c>
      <c r="H48" s="43"/>
      <c r="I48" s="43"/>
    </row>
    <row r="49" spans="1:9" x14ac:dyDescent="0.25">
      <c r="A49" s="345"/>
      <c r="B49" s="328" t="s">
        <v>51</v>
      </c>
      <c r="C49" s="321"/>
      <c r="D49" s="321"/>
      <c r="E49" s="321"/>
      <c r="F49" s="322"/>
      <c r="G49" s="326"/>
      <c r="H49" s="370" t="s">
        <v>267</v>
      </c>
      <c r="I49" s="309"/>
    </row>
    <row r="50" spans="1:9" x14ac:dyDescent="0.25">
      <c r="A50" s="346"/>
      <c r="B50" s="331" t="s">
        <v>52</v>
      </c>
      <c r="C50" s="315"/>
      <c r="D50" s="315"/>
      <c r="E50" s="315"/>
      <c r="F50" s="316"/>
      <c r="G50" s="337"/>
      <c r="H50" s="311"/>
      <c r="I50" s="311"/>
    </row>
    <row r="51" spans="1:9" x14ac:dyDescent="0.25">
      <c r="A51" s="345"/>
      <c r="B51" s="328" t="s">
        <v>53</v>
      </c>
      <c r="C51" s="321"/>
      <c r="D51" s="321"/>
      <c r="E51" s="321"/>
      <c r="F51" s="322"/>
      <c r="G51" s="326"/>
      <c r="H51" s="370" t="s">
        <v>268</v>
      </c>
      <c r="I51" s="309"/>
    </row>
    <row r="52" spans="1:9" x14ac:dyDescent="0.25">
      <c r="A52" s="346"/>
      <c r="B52" s="331" t="s">
        <v>54</v>
      </c>
      <c r="C52" s="315"/>
      <c r="D52" s="315"/>
      <c r="E52" s="315"/>
      <c r="F52" s="316"/>
      <c r="G52" s="337"/>
      <c r="H52" s="311"/>
      <c r="I52" s="311"/>
    </row>
    <row r="53" spans="1:9" x14ac:dyDescent="0.25">
      <c r="A53" s="38" t="s">
        <v>55</v>
      </c>
      <c r="B53" s="317" t="s">
        <v>56</v>
      </c>
      <c r="C53" s="317"/>
      <c r="D53" s="317"/>
      <c r="E53" s="317"/>
      <c r="F53" s="317"/>
      <c r="G53" s="44" t="s">
        <v>26</v>
      </c>
      <c r="H53" s="43"/>
      <c r="I53" s="43"/>
    </row>
    <row r="54" spans="1:9" x14ac:dyDescent="0.25">
      <c r="A54" s="45"/>
      <c r="B54" s="328" t="s">
        <v>51</v>
      </c>
      <c r="C54" s="321"/>
      <c r="D54" s="321"/>
      <c r="E54" s="321"/>
      <c r="F54" s="322"/>
      <c r="G54" s="343"/>
      <c r="H54" s="309"/>
      <c r="I54" s="309"/>
    </row>
    <row r="55" spans="1:9" x14ac:dyDescent="0.25">
      <c r="A55" s="46"/>
      <c r="B55" s="331" t="s">
        <v>52</v>
      </c>
      <c r="C55" s="315"/>
      <c r="D55" s="315"/>
      <c r="E55" s="315"/>
      <c r="F55" s="316"/>
      <c r="G55" s="344"/>
      <c r="H55" s="311"/>
      <c r="I55" s="311"/>
    </row>
    <row r="56" spans="1:9" x14ac:dyDescent="0.25">
      <c r="A56" s="45"/>
      <c r="B56" s="328" t="s">
        <v>53</v>
      </c>
      <c r="C56" s="321"/>
      <c r="D56" s="321"/>
      <c r="E56" s="321"/>
      <c r="F56" s="322"/>
      <c r="G56" s="342"/>
      <c r="H56" s="309"/>
      <c r="I56" s="309"/>
    </row>
    <row r="57" spans="1:9" x14ac:dyDescent="0.25">
      <c r="A57" s="46"/>
      <c r="B57" s="331" t="s">
        <v>57</v>
      </c>
      <c r="C57" s="315"/>
      <c r="D57" s="315"/>
      <c r="E57" s="315"/>
      <c r="F57" s="316"/>
      <c r="G57" s="339"/>
      <c r="H57" s="311"/>
      <c r="I57" s="311"/>
    </row>
    <row r="58" spans="1:9" x14ac:dyDescent="0.25">
      <c r="A58" s="45" t="s">
        <v>58</v>
      </c>
      <c r="B58" s="328" t="s">
        <v>59</v>
      </c>
      <c r="C58" s="321"/>
      <c r="D58" s="321"/>
      <c r="E58" s="321"/>
      <c r="F58" s="322"/>
      <c r="G58" s="343" t="s">
        <v>26</v>
      </c>
      <c r="H58" s="370" t="s">
        <v>269</v>
      </c>
      <c r="I58" s="309"/>
    </row>
    <row r="59" spans="1:9" x14ac:dyDescent="0.25">
      <c r="A59" s="46"/>
      <c r="B59" s="331" t="s">
        <v>60</v>
      </c>
      <c r="C59" s="315"/>
      <c r="D59" s="315"/>
      <c r="E59" s="315"/>
      <c r="F59" s="316"/>
      <c r="G59" s="344"/>
      <c r="H59" s="311"/>
      <c r="I59" s="311"/>
    </row>
    <row r="60" spans="1:9" x14ac:dyDescent="0.25">
      <c r="A60" s="38"/>
      <c r="B60" s="317" t="s">
        <v>46</v>
      </c>
      <c r="C60" s="317"/>
      <c r="D60" s="317"/>
      <c r="E60" s="317"/>
      <c r="F60" s="317"/>
      <c r="G60" s="39"/>
      <c r="H60" s="55"/>
      <c r="I60" s="41"/>
    </row>
    <row r="61" spans="1:9" x14ac:dyDescent="0.25">
      <c r="A61" s="38"/>
      <c r="B61" s="317" t="s">
        <v>47</v>
      </c>
      <c r="C61" s="317"/>
      <c r="D61" s="317"/>
      <c r="E61" s="317"/>
      <c r="F61" s="317"/>
      <c r="G61" s="39"/>
      <c r="H61" s="41">
        <v>45</v>
      </c>
      <c r="I61" s="41"/>
    </row>
    <row r="62" spans="1:9" x14ac:dyDescent="0.25">
      <c r="A62" s="45"/>
      <c r="B62" s="341" t="s">
        <v>48</v>
      </c>
      <c r="C62" s="341"/>
      <c r="D62" s="341"/>
      <c r="E62" s="341"/>
      <c r="F62" s="341"/>
      <c r="G62" s="39"/>
      <c r="H62" s="43"/>
      <c r="I62" s="43"/>
    </row>
    <row r="63" spans="1:9" x14ac:dyDescent="0.25">
      <c r="A63" s="45" t="s">
        <v>61</v>
      </c>
      <c r="B63" s="321" t="s">
        <v>62</v>
      </c>
      <c r="C63" s="321"/>
      <c r="D63" s="321"/>
      <c r="E63" s="321"/>
      <c r="F63" s="322"/>
      <c r="G63" s="326"/>
      <c r="H63" s="309"/>
      <c r="I63" s="309"/>
    </row>
    <row r="64" spans="1:9" x14ac:dyDescent="0.25">
      <c r="A64" s="46"/>
      <c r="B64" s="316" t="s">
        <v>63</v>
      </c>
      <c r="C64" s="340"/>
      <c r="D64" s="340"/>
      <c r="E64" s="340"/>
      <c r="F64" s="340"/>
      <c r="G64" s="337"/>
      <c r="H64" s="311"/>
      <c r="I64" s="311"/>
    </row>
    <row r="65" spans="1:9" ht="30" x14ac:dyDescent="0.25">
      <c r="A65" s="46"/>
      <c r="B65" s="317" t="s">
        <v>64</v>
      </c>
      <c r="C65" s="317"/>
      <c r="D65" s="317"/>
      <c r="E65" s="317"/>
      <c r="F65" s="317"/>
      <c r="G65" s="47" t="s">
        <v>65</v>
      </c>
      <c r="H65" s="43"/>
      <c r="I65" s="43"/>
    </row>
    <row r="66" spans="1:9" x14ac:dyDescent="0.25">
      <c r="A66" s="38"/>
      <c r="B66" s="317" t="s">
        <v>66</v>
      </c>
      <c r="C66" s="317"/>
      <c r="D66" s="317"/>
      <c r="E66" s="317"/>
      <c r="F66" s="317"/>
      <c r="G66" s="39" t="s">
        <v>67</v>
      </c>
      <c r="H66" s="43"/>
      <c r="I66" s="43"/>
    </row>
    <row r="67" spans="1:9" x14ac:dyDescent="0.25">
      <c r="A67" s="45"/>
      <c r="B67" s="317" t="s">
        <v>68</v>
      </c>
      <c r="C67" s="317"/>
      <c r="D67" s="317"/>
      <c r="E67" s="317"/>
      <c r="F67" s="317"/>
      <c r="G67" s="44" t="s">
        <v>26</v>
      </c>
      <c r="H67" s="43"/>
      <c r="I67" s="43"/>
    </row>
    <row r="68" spans="1:9" x14ac:dyDescent="0.25">
      <c r="A68" s="45"/>
      <c r="B68" s="321" t="s">
        <v>69</v>
      </c>
      <c r="C68" s="321"/>
      <c r="D68" s="321"/>
      <c r="E68" s="321"/>
      <c r="F68" s="322"/>
      <c r="G68" s="338"/>
      <c r="H68" s="309"/>
      <c r="I68" s="309"/>
    </row>
    <row r="69" spans="1:9" x14ac:dyDescent="0.25">
      <c r="A69" s="46"/>
      <c r="B69" s="315" t="s">
        <v>70</v>
      </c>
      <c r="C69" s="315"/>
      <c r="D69" s="315"/>
      <c r="E69" s="315"/>
      <c r="F69" s="316"/>
      <c r="G69" s="339"/>
      <c r="H69" s="311"/>
      <c r="I69" s="311"/>
    </row>
    <row r="70" spans="1:9" x14ac:dyDescent="0.25">
      <c r="A70" s="38"/>
      <c r="B70" s="318" t="s">
        <v>71</v>
      </c>
      <c r="C70" s="319"/>
      <c r="D70" s="319"/>
      <c r="E70" s="319"/>
      <c r="F70" s="320"/>
      <c r="G70" s="39"/>
      <c r="H70" s="43"/>
      <c r="I70" s="43"/>
    </row>
    <row r="71" spans="1:9" ht="30" x14ac:dyDescent="0.25">
      <c r="A71" s="38"/>
      <c r="B71" s="318" t="s">
        <v>64</v>
      </c>
      <c r="C71" s="319"/>
      <c r="D71" s="319"/>
      <c r="E71" s="319"/>
      <c r="F71" s="320"/>
      <c r="G71" s="47" t="s">
        <v>65</v>
      </c>
      <c r="H71" s="43"/>
      <c r="I71" s="43"/>
    </row>
    <row r="72" spans="1:9" x14ac:dyDescent="0.25">
      <c r="A72" s="38"/>
      <c r="B72" s="318" t="s">
        <v>66</v>
      </c>
      <c r="C72" s="319"/>
      <c r="D72" s="319"/>
      <c r="E72" s="319"/>
      <c r="F72" s="320"/>
      <c r="G72" s="39" t="s">
        <v>67</v>
      </c>
      <c r="H72" s="43"/>
      <c r="I72" s="43"/>
    </row>
    <row r="73" spans="1:9" x14ac:dyDescent="0.25">
      <c r="A73" s="38"/>
      <c r="B73" s="318" t="s">
        <v>68</v>
      </c>
      <c r="C73" s="319"/>
      <c r="D73" s="319"/>
      <c r="E73" s="319"/>
      <c r="F73" s="320"/>
      <c r="G73" s="44" t="s">
        <v>26</v>
      </c>
      <c r="H73" s="43"/>
      <c r="I73" s="43"/>
    </row>
    <row r="74" spans="1:9" x14ac:dyDescent="0.25">
      <c r="A74" s="38"/>
      <c r="B74" s="317" t="s">
        <v>72</v>
      </c>
      <c r="C74" s="317"/>
      <c r="D74" s="317"/>
      <c r="E74" s="317"/>
      <c r="F74" s="317"/>
      <c r="G74" s="39"/>
      <c r="H74" s="43"/>
      <c r="I74" s="43"/>
    </row>
    <row r="75" spans="1:9" ht="30" x14ac:dyDescent="0.25">
      <c r="A75" s="38"/>
      <c r="B75" s="318" t="s">
        <v>64</v>
      </c>
      <c r="C75" s="319"/>
      <c r="D75" s="319"/>
      <c r="E75" s="319"/>
      <c r="F75" s="320"/>
      <c r="G75" s="47" t="s">
        <v>65</v>
      </c>
      <c r="H75" s="43">
        <v>14.23</v>
      </c>
      <c r="I75" s="43"/>
    </row>
    <row r="76" spans="1:9" x14ac:dyDescent="0.25">
      <c r="A76" s="38"/>
      <c r="B76" s="318" t="s">
        <v>66</v>
      </c>
      <c r="C76" s="319"/>
      <c r="D76" s="319"/>
      <c r="E76" s="319"/>
      <c r="F76" s="320"/>
      <c r="G76" s="39" t="s">
        <v>67</v>
      </c>
      <c r="H76" s="43"/>
      <c r="I76" s="43"/>
    </row>
    <row r="77" spans="1:9" x14ac:dyDescent="0.25">
      <c r="A77" s="38"/>
      <c r="B77" s="328" t="s">
        <v>68</v>
      </c>
      <c r="C77" s="321"/>
      <c r="D77" s="321"/>
      <c r="E77" s="321"/>
      <c r="F77" s="322"/>
      <c r="G77" s="44" t="s">
        <v>26</v>
      </c>
      <c r="H77" s="43"/>
      <c r="I77" s="43"/>
    </row>
    <row r="78" spans="1:9" x14ac:dyDescent="0.25">
      <c r="A78" s="48"/>
      <c r="B78" s="328" t="s">
        <v>73</v>
      </c>
      <c r="C78" s="321"/>
      <c r="D78" s="321"/>
      <c r="E78" s="321"/>
      <c r="F78" s="322"/>
      <c r="G78" s="338"/>
      <c r="H78" s="309"/>
      <c r="I78" s="309"/>
    </row>
    <row r="79" spans="1:9" x14ac:dyDescent="0.25">
      <c r="A79" s="48"/>
      <c r="B79" s="331" t="s">
        <v>74</v>
      </c>
      <c r="C79" s="315"/>
      <c r="D79" s="315"/>
      <c r="E79" s="315"/>
      <c r="F79" s="316"/>
      <c r="G79" s="339"/>
      <c r="H79" s="311"/>
      <c r="I79" s="311"/>
    </row>
    <row r="80" spans="1:9" ht="30" x14ac:dyDescent="0.25">
      <c r="A80" s="38"/>
      <c r="B80" s="318" t="s">
        <v>64</v>
      </c>
      <c r="C80" s="319"/>
      <c r="D80" s="319"/>
      <c r="E80" s="319"/>
      <c r="F80" s="320"/>
      <c r="G80" s="47" t="s">
        <v>65</v>
      </c>
      <c r="H80" s="43"/>
      <c r="I80" s="43"/>
    </row>
    <row r="81" spans="1:9" x14ac:dyDescent="0.25">
      <c r="A81" s="38"/>
      <c r="B81" s="318" t="s">
        <v>66</v>
      </c>
      <c r="C81" s="319"/>
      <c r="D81" s="319"/>
      <c r="E81" s="319"/>
      <c r="F81" s="320"/>
      <c r="G81" s="39" t="s">
        <v>67</v>
      </c>
      <c r="H81" s="43"/>
      <c r="I81" s="43"/>
    </row>
    <row r="82" spans="1:9" x14ac:dyDescent="0.25">
      <c r="A82" s="38"/>
      <c r="B82" s="328" t="s">
        <v>68</v>
      </c>
      <c r="C82" s="321"/>
      <c r="D82" s="321"/>
      <c r="E82" s="321"/>
      <c r="F82" s="322"/>
      <c r="G82" s="44" t="s">
        <v>26</v>
      </c>
      <c r="H82" s="43"/>
      <c r="I82" s="43"/>
    </row>
    <row r="83" spans="1:9" x14ac:dyDescent="0.25">
      <c r="A83" s="38"/>
      <c r="B83" s="328" t="s">
        <v>75</v>
      </c>
      <c r="C83" s="321"/>
      <c r="D83" s="321"/>
      <c r="E83" s="321"/>
      <c r="F83" s="322"/>
      <c r="G83" s="338"/>
      <c r="H83" s="309"/>
      <c r="I83" s="309"/>
    </row>
    <row r="84" spans="1:9" x14ac:dyDescent="0.25">
      <c r="A84" s="38"/>
      <c r="B84" s="331" t="s">
        <v>76</v>
      </c>
      <c r="C84" s="315"/>
      <c r="D84" s="315"/>
      <c r="E84" s="315"/>
      <c r="F84" s="316"/>
      <c r="G84" s="339"/>
      <c r="H84" s="311"/>
      <c r="I84" s="311"/>
    </row>
    <row r="85" spans="1:9" ht="30" x14ac:dyDescent="0.25">
      <c r="A85" s="38"/>
      <c r="B85" s="318" t="s">
        <v>64</v>
      </c>
      <c r="C85" s="319"/>
      <c r="D85" s="319"/>
      <c r="E85" s="319"/>
      <c r="F85" s="320"/>
      <c r="G85" s="47" t="s">
        <v>65</v>
      </c>
      <c r="H85" s="43"/>
      <c r="I85" s="43"/>
    </row>
    <row r="86" spans="1:9" x14ac:dyDescent="0.25">
      <c r="A86" s="38"/>
      <c r="B86" s="318" t="s">
        <v>66</v>
      </c>
      <c r="C86" s="319"/>
      <c r="D86" s="319"/>
      <c r="E86" s="319"/>
      <c r="F86" s="320"/>
      <c r="G86" s="39" t="s">
        <v>67</v>
      </c>
      <c r="H86" s="43"/>
      <c r="I86" s="43"/>
    </row>
    <row r="87" spans="1:9" x14ac:dyDescent="0.25">
      <c r="A87" s="45"/>
      <c r="B87" s="328" t="s">
        <v>68</v>
      </c>
      <c r="C87" s="321"/>
      <c r="D87" s="321"/>
      <c r="E87" s="321"/>
      <c r="F87" s="322"/>
      <c r="G87" s="44" t="s">
        <v>26</v>
      </c>
      <c r="H87" s="43"/>
      <c r="I87" s="43"/>
    </row>
    <row r="88" spans="1:9" x14ac:dyDescent="0.25">
      <c r="A88" s="45" t="s">
        <v>77</v>
      </c>
      <c r="B88" s="321" t="s">
        <v>78</v>
      </c>
      <c r="C88" s="321"/>
      <c r="D88" s="321"/>
      <c r="E88" s="321"/>
      <c r="F88" s="322"/>
      <c r="G88" s="326" t="s">
        <v>22</v>
      </c>
      <c r="H88" s="309">
        <v>217</v>
      </c>
      <c r="I88" s="309"/>
    </row>
    <row r="89" spans="1:9" x14ac:dyDescent="0.25">
      <c r="A89" s="49"/>
      <c r="B89" s="312" t="s">
        <v>79</v>
      </c>
      <c r="C89" s="312"/>
      <c r="D89" s="312"/>
      <c r="E89" s="312"/>
      <c r="F89" s="313"/>
      <c r="G89" s="327"/>
      <c r="H89" s="310"/>
      <c r="I89" s="310"/>
    </row>
    <row r="90" spans="1:9" x14ac:dyDescent="0.25">
      <c r="A90" s="49"/>
      <c r="B90" s="312" t="s">
        <v>80</v>
      </c>
      <c r="C90" s="312"/>
      <c r="D90" s="312"/>
      <c r="E90" s="312"/>
      <c r="F90" s="313"/>
      <c r="G90" s="327"/>
      <c r="H90" s="310"/>
      <c r="I90" s="310"/>
    </row>
    <row r="91" spans="1:9" x14ac:dyDescent="0.25">
      <c r="A91" s="46"/>
      <c r="B91" s="315" t="s">
        <v>81</v>
      </c>
      <c r="C91" s="315"/>
      <c r="D91" s="315"/>
      <c r="E91" s="315"/>
      <c r="F91" s="316"/>
      <c r="G91" s="337"/>
      <c r="H91" s="311"/>
      <c r="I91" s="311"/>
    </row>
    <row r="92" spans="1:9" x14ac:dyDescent="0.25">
      <c r="A92" s="38"/>
      <c r="B92" s="318" t="s">
        <v>69</v>
      </c>
      <c r="C92" s="319"/>
      <c r="D92" s="319"/>
      <c r="E92" s="319"/>
      <c r="F92" s="320"/>
      <c r="G92" s="39"/>
      <c r="H92" s="43"/>
      <c r="I92" s="43"/>
    </row>
    <row r="93" spans="1:9" x14ac:dyDescent="0.25">
      <c r="A93" s="38"/>
      <c r="B93" s="318" t="s">
        <v>82</v>
      </c>
      <c r="C93" s="319"/>
      <c r="D93" s="319"/>
      <c r="E93" s="319"/>
      <c r="F93" s="320"/>
      <c r="G93" s="39"/>
      <c r="H93" s="43"/>
      <c r="I93" s="43"/>
    </row>
    <row r="94" spans="1:9" x14ac:dyDescent="0.25">
      <c r="A94" s="38"/>
      <c r="B94" s="317" t="s">
        <v>83</v>
      </c>
      <c r="C94" s="317"/>
      <c r="D94" s="317"/>
      <c r="E94" s="317"/>
      <c r="F94" s="317"/>
      <c r="G94" s="39"/>
      <c r="H94" s="43">
        <v>32</v>
      </c>
      <c r="I94" s="43"/>
    </row>
    <row r="95" spans="1:9" x14ac:dyDescent="0.25">
      <c r="A95" s="45"/>
      <c r="B95" s="318" t="s">
        <v>84</v>
      </c>
      <c r="C95" s="319"/>
      <c r="D95" s="319"/>
      <c r="E95" s="319"/>
      <c r="F95" s="320"/>
      <c r="G95" s="39"/>
      <c r="H95" s="43">
        <v>185</v>
      </c>
      <c r="I95" s="43"/>
    </row>
    <row r="96" spans="1:9" x14ac:dyDescent="0.25">
      <c r="A96" s="45" t="s">
        <v>85</v>
      </c>
      <c r="B96" s="321" t="s">
        <v>86</v>
      </c>
      <c r="C96" s="321"/>
      <c r="D96" s="321"/>
      <c r="E96" s="321"/>
      <c r="F96" s="322"/>
      <c r="G96" s="329" t="s">
        <v>87</v>
      </c>
      <c r="H96" s="309">
        <v>612328.97</v>
      </c>
      <c r="I96" s="309"/>
    </row>
    <row r="97" spans="1:9" x14ac:dyDescent="0.25">
      <c r="A97" s="49"/>
      <c r="B97" s="312" t="s">
        <v>79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2" t="s">
        <v>80</v>
      </c>
      <c r="C98" s="312"/>
      <c r="D98" s="312"/>
      <c r="E98" s="312"/>
      <c r="F98" s="313"/>
      <c r="G98" s="336"/>
      <c r="H98" s="310"/>
      <c r="I98" s="310"/>
    </row>
    <row r="99" spans="1:9" x14ac:dyDescent="0.25">
      <c r="A99" s="49"/>
      <c r="B99" s="315" t="s">
        <v>81</v>
      </c>
      <c r="C99" s="315"/>
      <c r="D99" s="315"/>
      <c r="E99" s="315"/>
      <c r="F99" s="316"/>
      <c r="G99" s="330"/>
      <c r="H99" s="311"/>
      <c r="I99" s="311"/>
    </row>
    <row r="100" spans="1:9" x14ac:dyDescent="0.25">
      <c r="A100" s="45" t="s">
        <v>88</v>
      </c>
      <c r="B100" s="328" t="s">
        <v>89</v>
      </c>
      <c r="C100" s="321"/>
      <c r="D100" s="321"/>
      <c r="E100" s="321"/>
      <c r="F100" s="322"/>
      <c r="G100" s="329" t="s">
        <v>90</v>
      </c>
      <c r="H100" s="309">
        <v>89823</v>
      </c>
      <c r="I100" s="309"/>
    </row>
    <row r="101" spans="1:9" x14ac:dyDescent="0.25">
      <c r="A101" s="49"/>
      <c r="B101" s="331" t="s">
        <v>91</v>
      </c>
      <c r="C101" s="315"/>
      <c r="D101" s="315"/>
      <c r="E101" s="315"/>
      <c r="F101" s="316"/>
      <c r="G101" s="330"/>
      <c r="H101" s="311"/>
      <c r="I101" s="311"/>
    </row>
    <row r="102" spans="1:9" x14ac:dyDescent="0.25">
      <c r="A102" s="45" t="s">
        <v>92</v>
      </c>
      <c r="B102" s="321" t="s">
        <v>93</v>
      </c>
      <c r="C102" s="321"/>
      <c r="D102" s="321"/>
      <c r="E102" s="321"/>
      <c r="F102" s="322"/>
      <c r="G102" s="326" t="s">
        <v>35</v>
      </c>
      <c r="H102" s="309"/>
      <c r="I102" s="309"/>
    </row>
    <row r="103" spans="1:9" x14ac:dyDescent="0.25">
      <c r="A103" s="49"/>
      <c r="B103" s="312" t="s">
        <v>94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9"/>
      <c r="B104" s="312" t="s">
        <v>95</v>
      </c>
      <c r="C104" s="312"/>
      <c r="D104" s="312"/>
      <c r="E104" s="312"/>
      <c r="F104" s="313"/>
      <c r="G104" s="327"/>
      <c r="H104" s="310"/>
      <c r="I104" s="310"/>
    </row>
    <row r="105" spans="1:9" x14ac:dyDescent="0.25">
      <c r="A105" s="45" t="s">
        <v>96</v>
      </c>
      <c r="B105" s="321" t="s">
        <v>97</v>
      </c>
      <c r="C105" s="321"/>
      <c r="D105" s="321"/>
      <c r="E105" s="321"/>
      <c r="F105" s="322"/>
      <c r="G105" s="323" t="s">
        <v>26</v>
      </c>
      <c r="H105" s="309"/>
      <c r="I105" s="309"/>
    </row>
    <row r="106" spans="1:9" x14ac:dyDescent="0.25">
      <c r="A106" s="49"/>
      <c r="B106" s="312" t="s">
        <v>98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2" t="s">
        <v>99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9"/>
      <c r="B108" s="314" t="s">
        <v>100</v>
      </c>
      <c r="C108" s="312"/>
      <c r="D108" s="312"/>
      <c r="E108" s="312"/>
      <c r="F108" s="313"/>
      <c r="G108" s="324"/>
      <c r="H108" s="310"/>
      <c r="I108" s="310"/>
    </row>
    <row r="109" spans="1:9" x14ac:dyDescent="0.25">
      <c r="A109" s="46"/>
      <c r="B109" s="315" t="s">
        <v>101</v>
      </c>
      <c r="C109" s="315"/>
      <c r="D109" s="315"/>
      <c r="E109" s="315"/>
      <c r="F109" s="316"/>
      <c r="G109" s="325"/>
      <c r="H109" s="311"/>
      <c r="I109" s="311"/>
    </row>
    <row r="110" spans="1:9" x14ac:dyDescent="0.25">
      <c r="A110" s="38" t="s">
        <v>102</v>
      </c>
      <c r="B110" s="318" t="s">
        <v>103</v>
      </c>
      <c r="C110" s="319"/>
      <c r="D110" s="319"/>
      <c r="E110" s="319"/>
      <c r="F110" s="320"/>
      <c r="G110" s="44" t="s">
        <v>26</v>
      </c>
      <c r="H110" s="43">
        <v>10.5</v>
      </c>
      <c r="I110" s="43"/>
    </row>
    <row r="111" spans="1:9" x14ac:dyDescent="0.25">
      <c r="A111" s="45" t="s">
        <v>104</v>
      </c>
      <c r="B111" s="328" t="s">
        <v>105</v>
      </c>
      <c r="C111" s="321"/>
      <c r="D111" s="321"/>
      <c r="E111" s="321"/>
      <c r="F111" s="322"/>
      <c r="G111" s="56"/>
      <c r="H111" s="370"/>
      <c r="I111" s="309"/>
    </row>
    <row r="112" spans="1:9" x14ac:dyDescent="0.25">
      <c r="A112" s="46"/>
      <c r="B112" s="331" t="s">
        <v>106</v>
      </c>
      <c r="C112" s="315"/>
      <c r="D112" s="315"/>
      <c r="E112" s="315"/>
      <c r="F112" s="316"/>
      <c r="G112" s="57"/>
      <c r="H112" s="311"/>
      <c r="I112" s="311"/>
    </row>
    <row r="113" spans="1:9" x14ac:dyDescent="0.25">
      <c r="A113" s="45"/>
      <c r="B113" s="328" t="s">
        <v>107</v>
      </c>
      <c r="C113" s="321"/>
      <c r="D113" s="321"/>
      <c r="E113" s="321"/>
      <c r="F113" s="322"/>
      <c r="G113" s="329" t="s">
        <v>270</v>
      </c>
      <c r="H113" s="370" t="s">
        <v>271</v>
      </c>
      <c r="I113" s="309"/>
    </row>
    <row r="114" spans="1:9" x14ac:dyDescent="0.25">
      <c r="A114" s="46"/>
      <c r="B114" s="331"/>
      <c r="C114" s="315"/>
      <c r="D114" s="315"/>
      <c r="E114" s="315"/>
      <c r="F114" s="316"/>
      <c r="G114" s="330"/>
      <c r="H114" s="311"/>
      <c r="I114" s="311"/>
    </row>
    <row r="115" spans="1:9" x14ac:dyDescent="0.25">
      <c r="A115" s="38"/>
      <c r="B115" s="318" t="s">
        <v>110</v>
      </c>
      <c r="C115" s="319"/>
      <c r="D115" s="319"/>
      <c r="E115" s="319"/>
      <c r="F115" s="320"/>
      <c r="G115" s="44" t="s">
        <v>26</v>
      </c>
      <c r="H115" s="43"/>
      <c r="I115" s="43"/>
    </row>
    <row r="116" spans="1:9" x14ac:dyDescent="0.25">
      <c r="A116" s="38"/>
      <c r="B116" s="318" t="s">
        <v>111</v>
      </c>
      <c r="C116" s="319"/>
      <c r="D116" s="319"/>
      <c r="E116" s="319"/>
      <c r="F116" s="320"/>
      <c r="G116" s="44" t="s">
        <v>26</v>
      </c>
      <c r="H116" s="43"/>
      <c r="I116" s="43"/>
    </row>
    <row r="117" spans="1:9" x14ac:dyDescent="0.25">
      <c r="A117" s="45" t="s">
        <v>112</v>
      </c>
      <c r="B117" s="328" t="s">
        <v>113</v>
      </c>
      <c r="C117" s="321"/>
      <c r="D117" s="321"/>
      <c r="E117" s="321"/>
      <c r="F117" s="322"/>
      <c r="G117" s="329" t="s">
        <v>22</v>
      </c>
      <c r="H117" s="309"/>
      <c r="I117" s="309"/>
    </row>
    <row r="118" spans="1:9" x14ac:dyDescent="0.25">
      <c r="A118" s="46"/>
      <c r="B118" s="331" t="s">
        <v>114</v>
      </c>
      <c r="C118" s="315"/>
      <c r="D118" s="315"/>
      <c r="E118" s="315"/>
      <c r="F118" s="316"/>
      <c r="G118" s="330"/>
      <c r="H118" s="311"/>
      <c r="I118" s="311"/>
    </row>
    <row r="119" spans="1:9" x14ac:dyDescent="0.25">
      <c r="A119" s="45" t="s">
        <v>115</v>
      </c>
      <c r="B119" s="321" t="s">
        <v>78</v>
      </c>
      <c r="C119" s="321"/>
      <c r="D119" s="321"/>
      <c r="E119" s="321"/>
      <c r="F119" s="322"/>
      <c r="G119" s="323" t="s">
        <v>26</v>
      </c>
      <c r="H119" s="309"/>
      <c r="I119" s="309"/>
    </row>
    <row r="120" spans="1:9" x14ac:dyDescent="0.25">
      <c r="A120" s="49"/>
      <c r="B120" s="312" t="s">
        <v>79</v>
      </c>
      <c r="C120" s="312"/>
      <c r="D120" s="312"/>
      <c r="E120" s="312"/>
      <c r="F120" s="313"/>
      <c r="G120" s="324"/>
      <c r="H120" s="310"/>
      <c r="I120" s="310"/>
    </row>
    <row r="121" spans="1:9" x14ac:dyDescent="0.25">
      <c r="A121" s="49"/>
      <c r="B121" s="312" t="s">
        <v>116</v>
      </c>
      <c r="C121" s="312"/>
      <c r="D121" s="312"/>
      <c r="E121" s="312"/>
      <c r="F121" s="313"/>
      <c r="G121" s="324"/>
      <c r="H121" s="310"/>
      <c r="I121" s="310"/>
    </row>
    <row r="122" spans="1:9" x14ac:dyDescent="0.25">
      <c r="A122" s="46"/>
      <c r="B122" s="315" t="s">
        <v>117</v>
      </c>
      <c r="C122" s="315"/>
      <c r="D122" s="315"/>
      <c r="E122" s="315"/>
      <c r="F122" s="316"/>
      <c r="G122" s="325"/>
      <c r="H122" s="311"/>
      <c r="I122" s="311"/>
    </row>
    <row r="123" spans="1:9" x14ac:dyDescent="0.25">
      <c r="A123" s="45" t="s">
        <v>118</v>
      </c>
      <c r="B123" s="328" t="s">
        <v>119</v>
      </c>
      <c r="C123" s="321"/>
      <c r="D123" s="321"/>
      <c r="E123" s="321"/>
      <c r="F123" s="322"/>
      <c r="G123" s="329" t="s">
        <v>120</v>
      </c>
      <c r="H123" s="309">
        <v>21.172000000000001</v>
      </c>
      <c r="I123" s="309"/>
    </row>
    <row r="124" spans="1:9" x14ac:dyDescent="0.25">
      <c r="A124" s="46"/>
      <c r="B124" s="331" t="s">
        <v>121</v>
      </c>
      <c r="C124" s="315"/>
      <c r="D124" s="315"/>
      <c r="E124" s="315"/>
      <c r="F124" s="316"/>
      <c r="G124" s="330"/>
      <c r="H124" s="311"/>
      <c r="I124" s="311"/>
    </row>
    <row r="125" spans="1:9" x14ac:dyDescent="0.25">
      <c r="A125" s="38"/>
      <c r="B125" s="318" t="s">
        <v>69</v>
      </c>
      <c r="C125" s="319"/>
      <c r="D125" s="319"/>
      <c r="E125" s="319"/>
      <c r="F125" s="320"/>
      <c r="G125" s="39"/>
      <c r="H125" s="43"/>
      <c r="I125" s="43"/>
    </row>
    <row r="126" spans="1:9" x14ac:dyDescent="0.25">
      <c r="A126" s="38"/>
      <c r="B126" s="318" t="s">
        <v>122</v>
      </c>
      <c r="C126" s="319"/>
      <c r="D126" s="319"/>
      <c r="E126" s="319"/>
      <c r="F126" s="320"/>
      <c r="G126" s="39"/>
      <c r="H126" s="43">
        <v>16.773</v>
      </c>
      <c r="I126" s="43"/>
    </row>
    <row r="127" spans="1:9" x14ac:dyDescent="0.25">
      <c r="A127" s="38"/>
      <c r="B127" s="317" t="s">
        <v>123</v>
      </c>
      <c r="C127" s="317"/>
      <c r="D127" s="317"/>
      <c r="E127" s="317"/>
      <c r="F127" s="317"/>
      <c r="G127" s="39"/>
      <c r="H127" s="43">
        <v>4.399</v>
      </c>
      <c r="I127" s="43"/>
    </row>
    <row r="128" spans="1:9" x14ac:dyDescent="0.25">
      <c r="A128" s="45"/>
      <c r="B128" s="318" t="s">
        <v>124</v>
      </c>
      <c r="C128" s="319"/>
      <c r="D128" s="319"/>
      <c r="E128" s="319"/>
      <c r="F128" s="320"/>
      <c r="G128" s="39"/>
      <c r="H128" s="43"/>
      <c r="I128" s="43"/>
    </row>
    <row r="129" spans="1:9" x14ac:dyDescent="0.25">
      <c r="A129" s="38"/>
      <c r="B129" s="318" t="s">
        <v>125</v>
      </c>
      <c r="C129" s="319"/>
      <c r="D129" s="319"/>
      <c r="E129" s="319"/>
      <c r="F129" s="320"/>
      <c r="G129" s="39"/>
      <c r="H129" s="43"/>
      <c r="I129" s="43"/>
    </row>
    <row r="130" spans="1:9" x14ac:dyDescent="0.25">
      <c r="A130" s="38"/>
      <c r="B130" s="317" t="s">
        <v>126</v>
      </c>
      <c r="C130" s="317"/>
      <c r="D130" s="317"/>
      <c r="E130" s="317"/>
      <c r="F130" s="317"/>
      <c r="G130" s="39"/>
      <c r="H130" s="43">
        <v>4.8</v>
      </c>
      <c r="I130" s="43"/>
    </row>
    <row r="131" spans="1:9" x14ac:dyDescent="0.25">
      <c r="A131" s="38"/>
      <c r="B131" s="318" t="s">
        <v>127</v>
      </c>
      <c r="C131" s="319"/>
      <c r="D131" s="319"/>
      <c r="E131" s="319"/>
      <c r="F131" s="320"/>
      <c r="G131" s="39"/>
      <c r="H131" s="43"/>
      <c r="I131" s="43"/>
    </row>
    <row r="132" spans="1:9" x14ac:dyDescent="0.25">
      <c r="A132" s="45" t="s">
        <v>128</v>
      </c>
      <c r="B132" s="328" t="s">
        <v>129</v>
      </c>
      <c r="C132" s="321"/>
      <c r="D132" s="321"/>
      <c r="E132" s="321"/>
      <c r="F132" s="322"/>
      <c r="G132" s="329" t="s">
        <v>130</v>
      </c>
      <c r="H132" s="309">
        <v>3.01</v>
      </c>
      <c r="I132" s="309"/>
    </row>
    <row r="133" spans="1:9" x14ac:dyDescent="0.25">
      <c r="A133" s="46"/>
      <c r="B133" s="331" t="s">
        <v>131</v>
      </c>
      <c r="C133" s="315"/>
      <c r="D133" s="315"/>
      <c r="E133" s="315"/>
      <c r="F133" s="316"/>
      <c r="G133" s="330"/>
      <c r="H133" s="311"/>
      <c r="I133" s="311"/>
    </row>
    <row r="134" spans="1:9" x14ac:dyDescent="0.25">
      <c r="A134" s="45" t="s">
        <v>132</v>
      </c>
      <c r="B134" s="321" t="s">
        <v>133</v>
      </c>
      <c r="C134" s="321"/>
      <c r="D134" s="321"/>
      <c r="E134" s="321"/>
      <c r="F134" s="322"/>
      <c r="G134" s="323"/>
      <c r="H134" s="309">
        <v>1.0029999999999999</v>
      </c>
      <c r="I134" s="309"/>
    </row>
    <row r="135" spans="1:9" x14ac:dyDescent="0.25">
      <c r="A135" s="49"/>
      <c r="B135" s="312" t="s">
        <v>135</v>
      </c>
      <c r="C135" s="312"/>
      <c r="D135" s="312"/>
      <c r="E135" s="312"/>
      <c r="F135" s="313"/>
      <c r="G135" s="324"/>
      <c r="H135" s="310"/>
      <c r="I135" s="310"/>
    </row>
    <row r="136" spans="1:9" x14ac:dyDescent="0.25">
      <c r="A136" s="49"/>
      <c r="B136" s="312" t="s">
        <v>136</v>
      </c>
      <c r="C136" s="312"/>
      <c r="D136" s="312"/>
      <c r="E136" s="312"/>
      <c r="F136" s="313"/>
      <c r="G136" s="324"/>
      <c r="H136" s="310"/>
      <c r="I136" s="310"/>
    </row>
    <row r="137" spans="1:9" x14ac:dyDescent="0.25">
      <c r="A137" s="49"/>
      <c r="B137" s="314" t="s">
        <v>137</v>
      </c>
      <c r="C137" s="312"/>
      <c r="D137" s="312"/>
      <c r="E137" s="312"/>
      <c r="F137" s="313"/>
      <c r="G137" s="324"/>
      <c r="H137" s="310"/>
      <c r="I137" s="310"/>
    </row>
    <row r="138" spans="1:9" x14ac:dyDescent="0.25">
      <c r="A138" s="46"/>
      <c r="B138" s="315" t="s">
        <v>138</v>
      </c>
      <c r="C138" s="315"/>
      <c r="D138" s="315"/>
      <c r="E138" s="315"/>
      <c r="F138" s="316"/>
      <c r="G138" s="325"/>
      <c r="H138" s="311"/>
      <c r="I138" s="311"/>
    </row>
    <row r="139" spans="1:9" x14ac:dyDescent="0.25">
      <c r="A139" s="45" t="s">
        <v>139</v>
      </c>
      <c r="B139" s="321" t="s">
        <v>140</v>
      </c>
      <c r="C139" s="321"/>
      <c r="D139" s="321"/>
      <c r="E139" s="321"/>
      <c r="F139" s="322"/>
      <c r="G139" s="323" t="s">
        <v>90</v>
      </c>
      <c r="H139" s="309"/>
      <c r="I139" s="309"/>
    </row>
    <row r="140" spans="1:9" x14ac:dyDescent="0.25">
      <c r="A140" s="49"/>
      <c r="B140" s="312" t="s">
        <v>141</v>
      </c>
      <c r="C140" s="312"/>
      <c r="D140" s="312"/>
      <c r="E140" s="312"/>
      <c r="F140" s="313"/>
      <c r="G140" s="324"/>
      <c r="H140" s="310"/>
      <c r="I140" s="310"/>
    </row>
    <row r="141" spans="1:9" x14ac:dyDescent="0.25">
      <c r="A141" s="49"/>
      <c r="B141" s="312" t="s">
        <v>142</v>
      </c>
      <c r="C141" s="312"/>
      <c r="D141" s="312"/>
      <c r="E141" s="312"/>
      <c r="F141" s="313"/>
      <c r="G141" s="324"/>
      <c r="H141" s="310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10"/>
      <c r="I142" s="310"/>
    </row>
    <row r="143" spans="1:9" x14ac:dyDescent="0.25">
      <c r="A143" s="49"/>
      <c r="B143" s="314" t="s">
        <v>143</v>
      </c>
      <c r="C143" s="312"/>
      <c r="D143" s="312"/>
      <c r="E143" s="312"/>
      <c r="F143" s="313"/>
      <c r="G143" s="324"/>
      <c r="H143" s="310"/>
      <c r="I143" s="310"/>
    </row>
    <row r="144" spans="1:9" x14ac:dyDescent="0.25">
      <c r="A144" s="46"/>
      <c r="B144" s="315" t="s">
        <v>143</v>
      </c>
      <c r="C144" s="315"/>
      <c r="D144" s="315"/>
      <c r="E144" s="315"/>
      <c r="F144" s="316"/>
      <c r="G144" s="325"/>
      <c r="H144" s="311"/>
      <c r="I144" s="311"/>
    </row>
    <row r="145" spans="1:9" x14ac:dyDescent="0.25">
      <c r="A145" s="45" t="s">
        <v>144</v>
      </c>
      <c r="B145" s="318" t="s">
        <v>145</v>
      </c>
      <c r="C145" s="319"/>
      <c r="D145" s="319"/>
      <c r="E145" s="319"/>
      <c r="F145" s="320"/>
      <c r="G145" s="39" t="s">
        <v>67</v>
      </c>
      <c r="H145" s="43"/>
      <c r="I145" s="43"/>
    </row>
    <row r="146" spans="1:9" x14ac:dyDescent="0.25">
      <c r="A146" s="45"/>
      <c r="B146" s="318" t="s">
        <v>146</v>
      </c>
      <c r="C146" s="319"/>
      <c r="D146" s="319"/>
      <c r="E146" s="319"/>
      <c r="F146" s="320"/>
      <c r="G146" s="39"/>
      <c r="H146" s="43"/>
      <c r="I146" s="43"/>
    </row>
    <row r="147" spans="1:9" x14ac:dyDescent="0.25">
      <c r="A147" s="45"/>
      <c r="B147" s="328" t="s">
        <v>147</v>
      </c>
      <c r="C147" s="321"/>
      <c r="D147" s="321"/>
      <c r="E147" s="321"/>
      <c r="F147" s="322"/>
      <c r="G147" s="329"/>
      <c r="H147" s="309"/>
      <c r="I147" s="309"/>
    </row>
    <row r="148" spans="1:9" x14ac:dyDescent="0.25">
      <c r="A148" s="46"/>
      <c r="B148" s="331" t="s">
        <v>148</v>
      </c>
      <c r="C148" s="315"/>
      <c r="D148" s="315"/>
      <c r="E148" s="315"/>
      <c r="F148" s="316"/>
      <c r="G148" s="330"/>
      <c r="H148" s="311"/>
      <c r="I148" s="311"/>
    </row>
    <row r="149" spans="1:9" x14ac:dyDescent="0.25">
      <c r="A149" s="45" t="s">
        <v>149</v>
      </c>
      <c r="B149" s="321" t="s">
        <v>150</v>
      </c>
      <c r="C149" s="321"/>
      <c r="D149" s="321"/>
      <c r="E149" s="321"/>
      <c r="F149" s="322"/>
      <c r="G149" s="323"/>
      <c r="H149" s="309"/>
      <c r="I149" s="309"/>
    </row>
    <row r="150" spans="1:9" x14ac:dyDescent="0.25">
      <c r="A150" s="49"/>
      <c r="B150" s="312" t="s">
        <v>152</v>
      </c>
      <c r="C150" s="312"/>
      <c r="D150" s="312"/>
      <c r="E150" s="312"/>
      <c r="F150" s="313"/>
      <c r="G150" s="324"/>
      <c r="H150" s="310"/>
      <c r="I150" s="310"/>
    </row>
    <row r="151" spans="1:9" x14ac:dyDescent="0.25">
      <c r="A151" s="49"/>
      <c r="B151" s="312" t="s">
        <v>153</v>
      </c>
      <c r="C151" s="312"/>
      <c r="D151" s="312"/>
      <c r="E151" s="312"/>
      <c r="F151" s="313"/>
      <c r="G151" s="324"/>
      <c r="H151" s="310"/>
      <c r="I151" s="310"/>
    </row>
    <row r="152" spans="1:9" x14ac:dyDescent="0.25">
      <c r="A152" s="49"/>
      <c r="B152" s="314" t="s">
        <v>154</v>
      </c>
      <c r="C152" s="312"/>
      <c r="D152" s="312"/>
      <c r="E152" s="312"/>
      <c r="F152" s="313"/>
      <c r="G152" s="324"/>
      <c r="H152" s="310"/>
      <c r="I152" s="310"/>
    </row>
    <row r="153" spans="1:9" x14ac:dyDescent="0.25">
      <c r="A153" s="46"/>
      <c r="B153" s="315" t="s">
        <v>155</v>
      </c>
      <c r="C153" s="315"/>
      <c r="D153" s="315"/>
      <c r="E153" s="315"/>
      <c r="F153" s="316"/>
      <c r="G153" s="325"/>
      <c r="H153" s="311"/>
      <c r="I153" s="311"/>
    </row>
    <row r="154" spans="1:9" x14ac:dyDescent="0.25">
      <c r="A154" s="38"/>
      <c r="B154" s="318" t="s">
        <v>156</v>
      </c>
      <c r="C154" s="319"/>
      <c r="D154" s="319"/>
      <c r="E154" s="319"/>
      <c r="F154" s="320"/>
      <c r="G154" s="39" t="s">
        <v>157</v>
      </c>
      <c r="H154" s="43"/>
      <c r="I154" s="43"/>
    </row>
    <row r="155" spans="1:9" x14ac:dyDescent="0.25">
      <c r="A155" s="38"/>
      <c r="B155" s="317" t="s">
        <v>158</v>
      </c>
      <c r="C155" s="317"/>
      <c r="D155" s="317"/>
      <c r="E155" s="317"/>
      <c r="F155" s="317"/>
      <c r="G155" s="39"/>
      <c r="H155" s="43"/>
      <c r="I155" s="43"/>
    </row>
    <row r="156" spans="1:9" x14ac:dyDescent="0.25">
      <c r="A156" s="38"/>
      <c r="B156" s="318" t="s">
        <v>159</v>
      </c>
      <c r="C156" s="319"/>
      <c r="D156" s="319"/>
      <c r="E156" s="319"/>
      <c r="F156" s="320"/>
      <c r="G156" s="39"/>
      <c r="H156" s="43"/>
      <c r="I156" s="43"/>
    </row>
    <row r="157" spans="1:9" x14ac:dyDescent="0.25">
      <c r="A157" s="45"/>
      <c r="B157" s="321" t="s">
        <v>160</v>
      </c>
      <c r="C157" s="321"/>
      <c r="D157" s="321"/>
      <c r="E157" s="321"/>
      <c r="F157" s="322"/>
      <c r="G157" s="326"/>
      <c r="H157" s="309"/>
      <c r="I157" s="309"/>
    </row>
    <row r="158" spans="1:9" x14ac:dyDescent="0.25">
      <c r="A158" s="49"/>
      <c r="B158" s="312" t="s">
        <v>161</v>
      </c>
      <c r="C158" s="312"/>
      <c r="D158" s="312"/>
      <c r="E158" s="312"/>
      <c r="F158" s="313"/>
      <c r="G158" s="327"/>
      <c r="H158" s="310"/>
      <c r="I158" s="310"/>
    </row>
    <row r="159" spans="1:9" x14ac:dyDescent="0.25">
      <c r="A159" s="49"/>
      <c r="B159" s="312" t="s">
        <v>153</v>
      </c>
      <c r="C159" s="312"/>
      <c r="D159" s="312"/>
      <c r="E159" s="312"/>
      <c r="F159" s="313"/>
      <c r="G159" s="327"/>
      <c r="H159" s="310"/>
      <c r="I159" s="310"/>
    </row>
    <row r="160" spans="1:9" x14ac:dyDescent="0.25">
      <c r="A160" s="45"/>
      <c r="B160" s="328" t="s">
        <v>162</v>
      </c>
      <c r="C160" s="321"/>
      <c r="D160" s="321"/>
      <c r="E160" s="321"/>
      <c r="F160" s="322"/>
      <c r="G160" s="329" t="s">
        <v>163</v>
      </c>
      <c r="H160" s="309"/>
      <c r="I160" s="309"/>
    </row>
    <row r="161" spans="1:9" x14ac:dyDescent="0.25">
      <c r="A161" s="46"/>
      <c r="B161" s="331" t="s">
        <v>164</v>
      </c>
      <c r="C161" s="315"/>
      <c r="D161" s="315"/>
      <c r="E161" s="315"/>
      <c r="F161" s="316"/>
      <c r="G161" s="330"/>
      <c r="H161" s="311"/>
      <c r="I161" s="311"/>
    </row>
    <row r="162" spans="1:9" x14ac:dyDescent="0.25">
      <c r="A162" s="38"/>
      <c r="B162" s="317" t="s">
        <v>165</v>
      </c>
      <c r="C162" s="317"/>
      <c r="D162" s="317"/>
      <c r="E162" s="317"/>
      <c r="F162" s="317"/>
      <c r="G162" s="39"/>
      <c r="H162" s="43"/>
      <c r="I162" s="43"/>
    </row>
    <row r="163" spans="1:9" x14ac:dyDescent="0.25">
      <c r="A163" s="38"/>
      <c r="B163" s="318" t="s">
        <v>166</v>
      </c>
      <c r="C163" s="319"/>
      <c r="D163" s="319"/>
      <c r="E163" s="319"/>
      <c r="F163" s="320"/>
      <c r="G163" s="39"/>
      <c r="H163" s="43"/>
      <c r="I163" s="43"/>
    </row>
    <row r="164" spans="1:9" x14ac:dyDescent="0.25">
      <c r="A164" s="45"/>
      <c r="B164" s="321" t="s">
        <v>167</v>
      </c>
      <c r="C164" s="321"/>
      <c r="D164" s="321"/>
      <c r="E164" s="321"/>
      <c r="F164" s="322"/>
      <c r="G164" s="326" t="s">
        <v>157</v>
      </c>
      <c r="H164" s="309"/>
      <c r="I164" s="309"/>
    </row>
    <row r="165" spans="1:9" x14ac:dyDescent="0.25">
      <c r="A165" s="49"/>
      <c r="B165" s="312" t="s">
        <v>168</v>
      </c>
      <c r="C165" s="312"/>
      <c r="D165" s="312"/>
      <c r="E165" s="312"/>
      <c r="F165" s="313"/>
      <c r="G165" s="327"/>
      <c r="H165" s="310"/>
      <c r="I165" s="310"/>
    </row>
    <row r="166" spans="1:9" x14ac:dyDescent="0.25">
      <c r="A166" s="49"/>
      <c r="B166" s="312" t="s">
        <v>169</v>
      </c>
      <c r="C166" s="312"/>
      <c r="D166" s="312"/>
      <c r="E166" s="312"/>
      <c r="F166" s="313"/>
      <c r="G166" s="327"/>
      <c r="H166" s="310"/>
      <c r="I166" s="310"/>
    </row>
    <row r="167" spans="1:9" x14ac:dyDescent="0.25">
      <c r="A167" s="45"/>
      <c r="B167" s="321" t="s">
        <v>170</v>
      </c>
      <c r="C167" s="321"/>
      <c r="D167" s="321"/>
      <c r="E167" s="321"/>
      <c r="F167" s="322"/>
      <c r="G167" s="326"/>
      <c r="H167" s="309"/>
      <c r="I167" s="309"/>
    </row>
    <row r="168" spans="1:9" x14ac:dyDescent="0.25">
      <c r="A168" s="49"/>
      <c r="B168" s="312" t="s">
        <v>171</v>
      </c>
      <c r="C168" s="312"/>
      <c r="D168" s="312"/>
      <c r="E168" s="312"/>
      <c r="F168" s="313"/>
      <c r="G168" s="327"/>
      <c r="H168" s="310"/>
      <c r="I168" s="310"/>
    </row>
    <row r="169" spans="1:9" x14ac:dyDescent="0.25">
      <c r="A169" s="49"/>
      <c r="B169" s="312" t="s">
        <v>172</v>
      </c>
      <c r="C169" s="312"/>
      <c r="D169" s="312"/>
      <c r="E169" s="312"/>
      <c r="F169" s="313"/>
      <c r="G169" s="327"/>
      <c r="H169" s="310"/>
      <c r="I169" s="310"/>
    </row>
    <row r="170" spans="1:9" x14ac:dyDescent="0.25">
      <c r="A170" s="45"/>
      <c r="B170" s="321" t="s">
        <v>173</v>
      </c>
      <c r="C170" s="321"/>
      <c r="D170" s="321"/>
      <c r="E170" s="321"/>
      <c r="F170" s="322"/>
      <c r="G170" s="323"/>
      <c r="H170" s="309"/>
      <c r="I170" s="309"/>
    </row>
    <row r="171" spans="1:9" x14ac:dyDescent="0.25">
      <c r="A171" s="49"/>
      <c r="B171" s="312" t="s">
        <v>174</v>
      </c>
      <c r="C171" s="312"/>
      <c r="D171" s="312"/>
      <c r="E171" s="312"/>
      <c r="F171" s="313"/>
      <c r="G171" s="324"/>
      <c r="H171" s="310"/>
      <c r="I171" s="310"/>
    </row>
    <row r="172" spans="1:9" x14ac:dyDescent="0.25">
      <c r="A172" s="49"/>
      <c r="B172" s="312" t="s">
        <v>143</v>
      </c>
      <c r="C172" s="312"/>
      <c r="D172" s="312"/>
      <c r="E172" s="312"/>
      <c r="F172" s="313"/>
      <c r="G172" s="324"/>
      <c r="H172" s="310"/>
      <c r="I172" s="310"/>
    </row>
    <row r="173" spans="1:9" x14ac:dyDescent="0.25">
      <c r="A173" s="49"/>
      <c r="B173" s="314" t="s">
        <v>143</v>
      </c>
      <c r="C173" s="312"/>
      <c r="D173" s="312"/>
      <c r="E173" s="312"/>
      <c r="F173" s="313"/>
      <c r="G173" s="324"/>
      <c r="H173" s="310"/>
      <c r="I173" s="310"/>
    </row>
    <row r="174" spans="1:9" x14ac:dyDescent="0.25">
      <c r="A174" s="46"/>
      <c r="B174" s="315" t="s">
        <v>143</v>
      </c>
      <c r="C174" s="315"/>
      <c r="D174" s="315"/>
      <c r="E174" s="315"/>
      <c r="F174" s="316"/>
      <c r="G174" s="325"/>
      <c r="H174" s="311"/>
      <c r="I174" s="311"/>
    </row>
    <row r="175" spans="1:9" x14ac:dyDescent="0.25">
      <c r="A175" s="45"/>
      <c r="B175" s="321" t="s">
        <v>176</v>
      </c>
      <c r="C175" s="321"/>
      <c r="D175" s="321"/>
      <c r="E175" s="321"/>
      <c r="F175" s="322"/>
      <c r="G175" s="323"/>
      <c r="H175" s="309"/>
      <c r="I175" s="309"/>
    </row>
    <row r="176" spans="1:9" x14ac:dyDescent="0.25">
      <c r="A176" s="49"/>
      <c r="B176" s="312" t="s">
        <v>177</v>
      </c>
      <c r="C176" s="312"/>
      <c r="D176" s="312"/>
      <c r="E176" s="312"/>
      <c r="F176" s="313"/>
      <c r="G176" s="324"/>
      <c r="H176" s="310"/>
      <c r="I176" s="310"/>
    </row>
    <row r="177" spans="1:9" x14ac:dyDescent="0.25">
      <c r="A177" s="49"/>
      <c r="B177" s="312" t="s">
        <v>178</v>
      </c>
      <c r="C177" s="312"/>
      <c r="D177" s="312"/>
      <c r="E177" s="312"/>
      <c r="F177" s="313"/>
      <c r="G177" s="324"/>
      <c r="H177" s="310"/>
      <c r="I177" s="310"/>
    </row>
    <row r="178" spans="1:9" x14ac:dyDescent="0.25">
      <c r="A178" s="49"/>
      <c r="B178" s="314" t="s">
        <v>179</v>
      </c>
      <c r="C178" s="312"/>
      <c r="D178" s="312"/>
      <c r="E178" s="312"/>
      <c r="F178" s="313"/>
      <c r="G178" s="324"/>
      <c r="H178" s="310"/>
      <c r="I178" s="310"/>
    </row>
    <row r="179" spans="1:9" x14ac:dyDescent="0.25">
      <c r="A179" s="49"/>
      <c r="B179" s="314" t="s">
        <v>180</v>
      </c>
      <c r="C179" s="312"/>
      <c r="D179" s="312"/>
      <c r="E179" s="312"/>
      <c r="F179" s="313"/>
      <c r="G179" s="324"/>
      <c r="H179" s="310"/>
      <c r="I179" s="310"/>
    </row>
    <row r="180" spans="1:9" x14ac:dyDescent="0.25">
      <c r="A180" s="46"/>
      <c r="B180" s="315" t="s">
        <v>181</v>
      </c>
      <c r="C180" s="315"/>
      <c r="D180" s="315"/>
      <c r="E180" s="315"/>
      <c r="F180" s="316"/>
      <c r="G180" s="325"/>
      <c r="H180" s="311"/>
      <c r="I180" s="311"/>
    </row>
    <row r="181" spans="1:9" x14ac:dyDescent="0.25">
      <c r="A181" s="38"/>
      <c r="B181" s="317" t="s">
        <v>182</v>
      </c>
      <c r="C181" s="317"/>
      <c r="D181" s="317"/>
      <c r="E181" s="317"/>
      <c r="F181" s="317"/>
      <c r="G181" s="39"/>
      <c r="H181" s="43"/>
      <c r="I181" s="43"/>
    </row>
    <row r="182" spans="1:9" x14ac:dyDescent="0.25">
      <c r="A182" s="38"/>
      <c r="B182" s="318" t="s">
        <v>183</v>
      </c>
      <c r="C182" s="319"/>
      <c r="D182" s="319"/>
      <c r="E182" s="319"/>
      <c r="F182" s="320"/>
      <c r="G182" s="39"/>
      <c r="H182" s="43"/>
      <c r="I182" s="43"/>
    </row>
    <row r="183" spans="1:9" x14ac:dyDescent="0.25">
      <c r="A183" s="38"/>
      <c r="B183" s="317" t="s">
        <v>184</v>
      </c>
      <c r="C183" s="317"/>
      <c r="D183" s="317"/>
      <c r="E183" s="317"/>
      <c r="F183" s="317"/>
      <c r="G183" s="39"/>
      <c r="H183" s="43"/>
      <c r="I183" s="43"/>
    </row>
    <row r="184" spans="1:9" ht="30" x14ac:dyDescent="0.25">
      <c r="A184" s="38"/>
      <c r="B184" s="318" t="s">
        <v>107</v>
      </c>
      <c r="C184" s="319"/>
      <c r="D184" s="319"/>
      <c r="E184" s="319"/>
      <c r="F184" s="320"/>
      <c r="G184" s="47" t="s">
        <v>245</v>
      </c>
      <c r="H184" s="43"/>
      <c r="I184" s="43"/>
    </row>
    <row r="185" spans="1:9" x14ac:dyDescent="0.25">
      <c r="A185" s="45" t="s">
        <v>186</v>
      </c>
      <c r="B185" s="321" t="s">
        <v>150</v>
      </c>
      <c r="C185" s="321"/>
      <c r="D185" s="321"/>
      <c r="E185" s="321"/>
      <c r="F185" s="322"/>
      <c r="G185" s="323" t="s">
        <v>157</v>
      </c>
      <c r="H185" s="309"/>
      <c r="I185" s="309"/>
    </row>
    <row r="186" spans="1:9" x14ac:dyDescent="0.25">
      <c r="A186" s="49"/>
      <c r="B186" s="312" t="s">
        <v>187</v>
      </c>
      <c r="C186" s="312"/>
      <c r="D186" s="312"/>
      <c r="E186" s="312"/>
      <c r="F186" s="313"/>
      <c r="G186" s="324"/>
      <c r="H186" s="310"/>
      <c r="I186" s="310"/>
    </row>
    <row r="187" spans="1:9" x14ac:dyDescent="0.25">
      <c r="A187" s="49"/>
      <c r="B187" s="312" t="s">
        <v>143</v>
      </c>
      <c r="C187" s="312"/>
      <c r="D187" s="312"/>
      <c r="E187" s="312"/>
      <c r="F187" s="313"/>
      <c r="G187" s="324"/>
      <c r="H187" s="310"/>
      <c r="I187" s="310"/>
    </row>
    <row r="188" spans="1:9" x14ac:dyDescent="0.25">
      <c r="A188" s="49"/>
      <c r="B188" s="314" t="s">
        <v>189</v>
      </c>
      <c r="C188" s="312"/>
      <c r="D188" s="312"/>
      <c r="E188" s="312"/>
      <c r="F188" s="313"/>
      <c r="G188" s="324"/>
      <c r="H188" s="310"/>
      <c r="I188" s="310"/>
    </row>
    <row r="189" spans="1:9" x14ac:dyDescent="0.25">
      <c r="A189" s="46"/>
      <c r="B189" s="315" t="s">
        <v>190</v>
      </c>
      <c r="C189" s="315"/>
      <c r="D189" s="315"/>
      <c r="E189" s="315"/>
      <c r="F189" s="316"/>
      <c r="G189" s="325"/>
      <c r="H189" s="311"/>
      <c r="I189" s="311"/>
    </row>
    <row r="190" spans="1:9" x14ac:dyDescent="0.25">
      <c r="A190" s="23"/>
      <c r="B190" s="24"/>
      <c r="C190" s="24"/>
      <c r="D190" s="24"/>
      <c r="E190" s="24"/>
      <c r="F190" s="24"/>
      <c r="G190" s="25"/>
      <c r="H190" s="26"/>
      <c r="I190" s="26"/>
    </row>
    <row r="191" spans="1:9" x14ac:dyDescent="0.25">
      <c r="A191" s="23"/>
      <c r="B191" s="308" t="s">
        <v>191</v>
      </c>
      <c r="C191" s="308"/>
      <c r="D191" s="308"/>
      <c r="E191" s="308"/>
      <c r="F191" s="308"/>
      <c r="G191" s="308"/>
      <c r="H191" s="308"/>
      <c r="I191" s="308"/>
    </row>
    <row r="192" spans="1:9" x14ac:dyDescent="0.25">
      <c r="A192" s="23"/>
      <c r="B192" s="308"/>
      <c r="C192" s="308"/>
      <c r="D192" s="308"/>
      <c r="E192" s="308"/>
      <c r="F192" s="308"/>
      <c r="G192" s="308"/>
      <c r="H192" s="308"/>
      <c r="I192" s="308"/>
    </row>
    <row r="193" spans="1:9" x14ac:dyDescent="0.25">
      <c r="A193" s="53"/>
    </row>
    <row r="194" spans="1:9" x14ac:dyDescent="0.25">
      <c r="A194" s="304" t="s">
        <v>192</v>
      </c>
      <c r="B194" s="304"/>
      <c r="C194" s="304"/>
      <c r="D194" s="304"/>
      <c r="E194" s="304"/>
      <c r="F194" s="304"/>
      <c r="G194" s="304"/>
      <c r="H194" s="304"/>
      <c r="I194" s="304"/>
    </row>
    <row r="195" spans="1:9" x14ac:dyDescent="0.25">
      <c r="A195" s="304" t="s">
        <v>193</v>
      </c>
      <c r="B195" s="304"/>
      <c r="C195" s="304"/>
      <c r="D195" s="304"/>
      <c r="E195" s="304"/>
      <c r="F195" s="304"/>
      <c r="G195" s="304"/>
      <c r="H195" s="304"/>
      <c r="I195" s="304"/>
    </row>
    <row r="196" spans="1:9" x14ac:dyDescent="0.25">
      <c r="A196" s="304" t="s">
        <v>194</v>
      </c>
      <c r="B196" s="304"/>
      <c r="C196" s="304"/>
      <c r="D196" s="304"/>
      <c r="E196" s="304"/>
      <c r="F196" s="304"/>
      <c r="G196" s="304"/>
      <c r="H196" s="304"/>
      <c r="I196" s="304"/>
    </row>
    <row r="197" spans="1:9" x14ac:dyDescent="0.25">
      <c r="A197" s="304" t="s">
        <v>195</v>
      </c>
      <c r="B197" s="304"/>
      <c r="C197" s="304"/>
      <c r="D197" s="304"/>
      <c r="E197" s="304"/>
      <c r="F197" s="304"/>
      <c r="G197" s="304"/>
      <c r="H197" s="304"/>
      <c r="I197" s="304"/>
    </row>
    <row r="198" spans="1:9" x14ac:dyDescent="0.25">
      <c r="A198" s="304" t="s">
        <v>196</v>
      </c>
      <c r="B198" s="304"/>
      <c r="C198" s="304"/>
      <c r="D198" s="304"/>
      <c r="E198" s="304"/>
      <c r="F198" s="304"/>
      <c r="G198" s="304"/>
      <c r="H198" s="304"/>
      <c r="I198" s="304"/>
    </row>
    <row r="199" spans="1:9" x14ac:dyDescent="0.25">
      <c r="A199" s="304" t="s">
        <v>197</v>
      </c>
      <c r="B199" s="304"/>
      <c r="C199" s="304"/>
      <c r="D199" s="304"/>
      <c r="E199" s="304"/>
      <c r="F199" s="304"/>
      <c r="G199" s="304"/>
      <c r="H199" s="304"/>
      <c r="I199" s="304"/>
    </row>
    <row r="200" spans="1:9" x14ac:dyDescent="0.25">
      <c r="A200" s="304" t="s">
        <v>198</v>
      </c>
      <c r="B200" s="304"/>
      <c r="C200" s="304"/>
      <c r="D200" s="304"/>
      <c r="E200" s="304"/>
      <c r="F200" s="304"/>
      <c r="G200" s="304"/>
      <c r="H200" s="304"/>
      <c r="I200" s="304"/>
    </row>
    <row r="201" spans="1:9" x14ac:dyDescent="0.25">
      <c r="A201" s="304" t="s">
        <v>199</v>
      </c>
      <c r="B201" s="304"/>
      <c r="C201" s="304"/>
      <c r="D201" s="304"/>
      <c r="E201" s="304"/>
      <c r="F201" s="304"/>
      <c r="G201" s="304"/>
      <c r="H201" s="304"/>
      <c r="I201" s="304"/>
    </row>
    <row r="202" spans="1:9" ht="18" x14ac:dyDescent="0.35">
      <c r="A202" s="306" t="s">
        <v>200</v>
      </c>
      <c r="B202" s="306"/>
      <c r="C202" s="306"/>
      <c r="D202" s="306"/>
      <c r="E202" s="306"/>
      <c r="F202" s="306"/>
      <c r="G202" s="306"/>
      <c r="H202" s="306"/>
      <c r="I202" s="306"/>
    </row>
    <row r="203" spans="1:9" x14ac:dyDescent="0.25">
      <c r="A203" s="307" t="s">
        <v>201</v>
      </c>
      <c r="B203" s="307"/>
      <c r="C203" s="307"/>
      <c r="D203" s="307"/>
      <c r="E203" s="307"/>
      <c r="F203" s="307"/>
      <c r="G203" s="307"/>
      <c r="H203" s="307"/>
      <c r="I203" s="307"/>
    </row>
    <row r="204" spans="1:9" x14ac:dyDescent="0.25">
      <c r="A204" s="304"/>
      <c r="B204" s="304"/>
      <c r="C204" s="304"/>
      <c r="D204" s="304"/>
      <c r="E204" s="304"/>
      <c r="F204" s="304"/>
      <c r="G204" s="304"/>
      <c r="H204" s="304"/>
      <c r="I204" s="304"/>
    </row>
    <row r="205" spans="1:9" x14ac:dyDescent="0.25">
      <c r="A205" s="304" t="s">
        <v>202</v>
      </c>
      <c r="B205" s="304"/>
      <c r="C205" s="304"/>
      <c r="D205" s="304"/>
      <c r="E205" s="304"/>
      <c r="F205" s="304"/>
      <c r="G205" s="304"/>
      <c r="H205" s="304"/>
      <c r="I205" s="304"/>
    </row>
    <row r="206" spans="1:9" x14ac:dyDescent="0.25">
      <c r="A206" s="304" t="s">
        <v>203</v>
      </c>
      <c r="B206" s="304"/>
      <c r="C206" s="304"/>
      <c r="D206" s="304"/>
      <c r="E206" s="304"/>
      <c r="F206" s="304"/>
      <c r="G206" s="304"/>
      <c r="H206" s="304"/>
      <c r="I206" s="304"/>
    </row>
    <row r="207" spans="1:9" x14ac:dyDescent="0.25">
      <c r="A207" s="304" t="s">
        <v>204</v>
      </c>
      <c r="B207" s="304"/>
      <c r="C207" s="304"/>
      <c r="D207" s="304"/>
      <c r="E207" s="304"/>
      <c r="F207" s="304"/>
      <c r="G207" s="304"/>
      <c r="H207" s="304"/>
      <c r="I207" s="304"/>
    </row>
    <row r="208" spans="1:9" x14ac:dyDescent="0.25">
      <c r="A208" s="304" t="s">
        <v>205</v>
      </c>
      <c r="B208" s="304"/>
      <c r="C208" s="304"/>
      <c r="D208" s="304"/>
      <c r="E208" s="304"/>
      <c r="F208" s="304"/>
      <c r="G208" s="304"/>
      <c r="H208" s="304"/>
      <c r="I208" s="304"/>
    </row>
    <row r="209" spans="1:9" x14ac:dyDescent="0.25">
      <c r="A209" s="304" t="s">
        <v>206</v>
      </c>
      <c r="B209" s="304"/>
      <c r="C209" s="304"/>
      <c r="D209" s="304"/>
      <c r="E209" s="304"/>
      <c r="F209" s="304"/>
      <c r="G209" s="304"/>
      <c r="H209" s="304"/>
      <c r="I209" s="304"/>
    </row>
    <row r="210" spans="1:9" x14ac:dyDescent="0.25">
      <c r="A210" s="304" t="s">
        <v>207</v>
      </c>
      <c r="B210" s="304"/>
      <c r="C210" s="304"/>
      <c r="D210" s="304"/>
      <c r="E210" s="304"/>
      <c r="F210" s="304"/>
      <c r="G210" s="304"/>
      <c r="H210" s="304"/>
      <c r="I210" s="304"/>
    </row>
    <row r="211" spans="1:9" x14ac:dyDescent="0.25">
      <c r="A211" s="304" t="s">
        <v>208</v>
      </c>
      <c r="B211" s="304"/>
      <c r="C211" s="304"/>
      <c r="D211" s="304"/>
      <c r="E211" s="304"/>
      <c r="F211" s="304"/>
      <c r="G211" s="304"/>
      <c r="H211" s="304"/>
      <c r="I211" s="304"/>
    </row>
    <row r="212" spans="1:9" x14ac:dyDescent="0.25">
      <c r="A212" s="304" t="s">
        <v>209</v>
      </c>
      <c r="B212" s="304"/>
      <c r="C212" s="304"/>
      <c r="D212" s="304"/>
      <c r="E212" s="304"/>
      <c r="F212" s="304"/>
      <c r="G212" s="304"/>
      <c r="H212" s="304"/>
      <c r="I212" s="304"/>
    </row>
    <row r="213" spans="1:9" x14ac:dyDescent="0.25">
      <c r="A213" s="304" t="s">
        <v>210</v>
      </c>
      <c r="B213" s="304"/>
      <c r="C213" s="304"/>
      <c r="D213" s="304"/>
      <c r="E213" s="304"/>
      <c r="F213" s="304"/>
      <c r="G213" s="304"/>
      <c r="H213" s="304"/>
      <c r="I213" s="304"/>
    </row>
    <row r="214" spans="1:9" x14ac:dyDescent="0.25">
      <c r="A214" s="304" t="s">
        <v>211</v>
      </c>
      <c r="B214" s="304"/>
      <c r="C214" s="304"/>
      <c r="D214" s="304"/>
      <c r="E214" s="304"/>
      <c r="F214" s="304"/>
      <c r="G214" s="304"/>
      <c r="H214" s="304"/>
      <c r="I214" s="304"/>
    </row>
    <row r="215" spans="1:9" x14ac:dyDescent="0.25">
      <c r="A215" s="304" t="s">
        <v>212</v>
      </c>
      <c r="B215" s="304"/>
      <c r="C215" s="304"/>
      <c r="D215" s="304"/>
      <c r="E215" s="304"/>
      <c r="F215" s="304"/>
      <c r="G215" s="304"/>
      <c r="H215" s="304"/>
      <c r="I215" s="304"/>
    </row>
    <row r="216" spans="1:9" x14ac:dyDescent="0.25">
      <c r="A216" s="304" t="s">
        <v>213</v>
      </c>
      <c r="B216" s="304"/>
      <c r="C216" s="304"/>
      <c r="D216" s="304"/>
      <c r="E216" s="304"/>
      <c r="F216" s="304"/>
      <c r="G216" s="304"/>
      <c r="H216" s="304"/>
      <c r="I216" s="304"/>
    </row>
    <row r="217" spans="1:9" x14ac:dyDescent="0.25">
      <c r="A217" s="304" t="s">
        <v>214</v>
      </c>
      <c r="B217" s="304"/>
      <c r="C217" s="304"/>
      <c r="D217" s="304"/>
      <c r="E217" s="304"/>
      <c r="F217" s="304"/>
      <c r="G217" s="304"/>
      <c r="H217" s="304"/>
      <c r="I217" s="304"/>
    </row>
    <row r="218" spans="1:9" x14ac:dyDescent="0.25">
      <c r="A218" s="304" t="s">
        <v>215</v>
      </c>
      <c r="B218" s="304"/>
      <c r="C218" s="304"/>
      <c r="D218" s="304"/>
      <c r="E218" s="304"/>
      <c r="F218" s="304"/>
      <c r="G218" s="304"/>
      <c r="H218" s="304"/>
      <c r="I218" s="304"/>
    </row>
    <row r="219" spans="1:9" x14ac:dyDescent="0.25">
      <c r="A219" s="304" t="s">
        <v>216</v>
      </c>
      <c r="B219" s="304"/>
      <c r="C219" s="304"/>
      <c r="D219" s="304"/>
      <c r="E219" s="304"/>
      <c r="F219" s="304"/>
      <c r="G219" s="304"/>
      <c r="H219" s="304"/>
      <c r="I219" s="304"/>
    </row>
    <row r="220" spans="1:9" ht="18.75" x14ac:dyDescent="0.35">
      <c r="A220" s="304" t="s">
        <v>251</v>
      </c>
      <c r="B220" s="304"/>
      <c r="C220" s="304"/>
      <c r="D220" s="304"/>
      <c r="E220" s="304"/>
      <c r="F220" s="304"/>
      <c r="G220" s="304"/>
      <c r="H220" s="304"/>
      <c r="I220" s="304"/>
    </row>
    <row r="221" spans="1:9" ht="18" x14ac:dyDescent="0.35">
      <c r="A221" s="304" t="s">
        <v>252</v>
      </c>
      <c r="B221" s="304"/>
      <c r="C221" s="304"/>
      <c r="D221" s="304"/>
      <c r="E221" s="304"/>
      <c r="F221" s="304"/>
      <c r="G221" s="304"/>
      <c r="H221" s="304"/>
      <c r="I221" s="304"/>
    </row>
    <row r="222" spans="1:9" x14ac:dyDescent="0.25">
      <c r="A222" s="304" t="s">
        <v>219</v>
      </c>
      <c r="B222" s="304"/>
      <c r="C222" s="304"/>
      <c r="D222" s="304"/>
      <c r="E222" s="304"/>
      <c r="F222" s="304"/>
      <c r="G222" s="304"/>
      <c r="H222" s="304"/>
      <c r="I222" s="304"/>
    </row>
    <row r="223" spans="1:9" ht="18" x14ac:dyDescent="0.35">
      <c r="A223" s="304" t="s">
        <v>220</v>
      </c>
      <c r="B223" s="304"/>
      <c r="C223" s="304"/>
      <c r="D223" s="304"/>
      <c r="E223" s="304"/>
      <c r="F223" s="304"/>
      <c r="G223" s="304"/>
      <c r="H223" s="304"/>
      <c r="I223" s="304"/>
    </row>
    <row r="224" spans="1:9" x14ac:dyDescent="0.25">
      <c r="A224" s="304" t="s">
        <v>253</v>
      </c>
      <c r="B224" s="304"/>
      <c r="C224" s="304"/>
      <c r="D224" s="304"/>
      <c r="E224" s="304"/>
      <c r="F224" s="304"/>
      <c r="G224" s="304"/>
      <c r="H224" s="304"/>
      <c r="I224" s="304"/>
    </row>
    <row r="225" spans="1:9" ht="18" x14ac:dyDescent="0.35">
      <c r="A225" s="304" t="s">
        <v>254</v>
      </c>
      <c r="B225" s="304"/>
      <c r="C225" s="304"/>
      <c r="D225" s="304"/>
      <c r="E225" s="304"/>
      <c r="F225" s="304"/>
      <c r="G225" s="304"/>
      <c r="H225" s="304"/>
      <c r="I225" s="304"/>
    </row>
    <row r="226" spans="1:9" ht="18" x14ac:dyDescent="0.35">
      <c r="A226" s="304" t="s">
        <v>255</v>
      </c>
      <c r="B226" s="304"/>
      <c r="C226" s="304"/>
      <c r="D226" s="304"/>
      <c r="E226" s="304"/>
      <c r="F226" s="304"/>
      <c r="G226" s="304"/>
      <c r="H226" s="304"/>
      <c r="I226" s="304"/>
    </row>
    <row r="227" spans="1:9" x14ac:dyDescent="0.25">
      <c r="A227" s="304" t="s">
        <v>199</v>
      </c>
      <c r="B227" s="304"/>
      <c r="C227" s="304"/>
      <c r="D227" s="304"/>
      <c r="E227" s="304"/>
      <c r="F227" s="304"/>
      <c r="G227" s="304"/>
      <c r="H227" s="304"/>
      <c r="I227" s="304"/>
    </row>
    <row r="228" spans="1:9" ht="18.75" x14ac:dyDescent="0.35">
      <c r="A228" s="304" t="s">
        <v>256</v>
      </c>
      <c r="B228" s="304"/>
      <c r="C228" s="304"/>
      <c r="D228" s="304"/>
      <c r="E228" s="304"/>
      <c r="F228" s="304"/>
      <c r="G228" s="304"/>
      <c r="H228" s="304"/>
      <c r="I228" s="304"/>
    </row>
    <row r="229" spans="1:9" ht="18" x14ac:dyDescent="0.35">
      <c r="A229" s="304" t="s">
        <v>257</v>
      </c>
      <c r="B229" s="304"/>
      <c r="C229" s="304"/>
      <c r="D229" s="304"/>
      <c r="E229" s="304"/>
      <c r="F229" s="304"/>
      <c r="G229" s="304"/>
      <c r="H229" s="304"/>
      <c r="I229" s="304"/>
    </row>
    <row r="230" spans="1:9" x14ac:dyDescent="0.25">
      <c r="A230" s="304" t="s">
        <v>226</v>
      </c>
      <c r="B230" s="304"/>
      <c r="C230" s="304"/>
      <c r="D230" s="304"/>
      <c r="E230" s="304"/>
      <c r="F230" s="304"/>
      <c r="G230" s="304"/>
      <c r="H230" s="304"/>
      <c r="I230" s="304"/>
    </row>
    <row r="231" spans="1:9" ht="18" x14ac:dyDescent="0.35">
      <c r="A231" s="304" t="s">
        <v>258</v>
      </c>
      <c r="B231" s="304"/>
      <c r="C231" s="304"/>
      <c r="D231" s="304"/>
      <c r="E231" s="304"/>
      <c r="F231" s="304"/>
      <c r="G231" s="304"/>
      <c r="H231" s="304"/>
      <c r="I231" s="304"/>
    </row>
    <row r="232" spans="1:9" x14ac:dyDescent="0.25">
      <c r="A232" s="304" t="s">
        <v>259</v>
      </c>
      <c r="B232" s="304"/>
      <c r="C232" s="304"/>
      <c r="D232" s="304"/>
      <c r="E232" s="304"/>
      <c r="F232" s="304"/>
      <c r="G232" s="304"/>
      <c r="H232" s="304"/>
      <c r="I232" s="304"/>
    </row>
    <row r="233" spans="1:9" ht="18" x14ac:dyDescent="0.35">
      <c r="A233" s="304" t="s">
        <v>260</v>
      </c>
      <c r="B233" s="304"/>
      <c r="C233" s="304"/>
      <c r="D233" s="304"/>
      <c r="E233" s="304"/>
      <c r="F233" s="304"/>
      <c r="G233" s="304"/>
      <c r="H233" s="304"/>
      <c r="I233" s="304"/>
    </row>
    <row r="234" spans="1:9" x14ac:dyDescent="0.25">
      <c r="A234" s="304" t="s">
        <v>230</v>
      </c>
      <c r="B234" s="304"/>
      <c r="C234" s="304"/>
      <c r="D234" s="304"/>
      <c r="E234" s="304"/>
      <c r="F234" s="304"/>
      <c r="G234" s="304"/>
      <c r="H234" s="304"/>
      <c r="I234" s="304"/>
    </row>
    <row r="235" spans="1:9" x14ac:dyDescent="0.25">
      <c r="A235" s="304" t="s">
        <v>199</v>
      </c>
      <c r="B235" s="304"/>
      <c r="C235" s="304"/>
      <c r="D235" s="304"/>
      <c r="E235" s="304"/>
      <c r="F235" s="304"/>
      <c r="G235" s="304"/>
      <c r="H235" s="304"/>
      <c r="I235" s="304"/>
    </row>
    <row r="236" spans="1:9" x14ac:dyDescent="0.25">
      <c r="A236" s="305"/>
      <c r="B236" s="304"/>
      <c r="C236" s="304"/>
      <c r="D236" s="304"/>
      <c r="E236" s="304"/>
      <c r="F236" s="304"/>
      <c r="G236" s="304"/>
      <c r="H236" s="304"/>
      <c r="I236" s="304"/>
    </row>
    <row r="237" spans="1:9" x14ac:dyDescent="0.25">
      <c r="A237" s="304"/>
      <c r="B237" s="304"/>
      <c r="C237" s="304"/>
      <c r="D237" s="304"/>
      <c r="E237" s="304"/>
      <c r="F237" s="304"/>
      <c r="G237" s="304"/>
      <c r="H237" s="304"/>
      <c r="I237" s="304"/>
    </row>
    <row r="238" spans="1:9" x14ac:dyDescent="0.25">
      <c r="A238" s="304" t="s">
        <v>231</v>
      </c>
      <c r="B238" s="304"/>
      <c r="C238" s="304"/>
      <c r="D238" s="304"/>
      <c r="E238" s="304"/>
      <c r="F238" s="304"/>
      <c r="G238" s="304"/>
      <c r="H238" s="304"/>
      <c r="I238" s="304"/>
    </row>
    <row r="239" spans="1:9" x14ac:dyDescent="0.25">
      <c r="A239" s="304" t="s">
        <v>232</v>
      </c>
      <c r="B239" s="304"/>
      <c r="C239" s="304"/>
      <c r="D239" s="304"/>
      <c r="E239" s="304"/>
      <c r="F239" s="304"/>
      <c r="G239" s="304"/>
      <c r="H239" s="304"/>
      <c r="I239" s="304"/>
    </row>
    <row r="240" spans="1:9" x14ac:dyDescent="0.25">
      <c r="A240" s="304" t="s">
        <v>233</v>
      </c>
      <c r="B240" s="304"/>
      <c r="C240" s="304"/>
      <c r="D240" s="304"/>
      <c r="E240" s="304"/>
      <c r="F240" s="304"/>
      <c r="G240" s="304"/>
      <c r="H240" s="304"/>
      <c r="I240" s="304"/>
    </row>
    <row r="241" spans="1:9" x14ac:dyDescent="0.25">
      <c r="A241" s="304" t="s">
        <v>234</v>
      </c>
      <c r="B241" s="304"/>
      <c r="C241" s="304"/>
      <c r="D241" s="304"/>
      <c r="E241" s="304"/>
      <c r="F241" s="304"/>
      <c r="G241" s="304"/>
      <c r="H241" s="304"/>
      <c r="I241" s="304"/>
    </row>
  </sheetData>
  <mergeCells count="375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5:F115"/>
    <mergeCell ref="B116:F116"/>
    <mergeCell ref="B117:F117"/>
    <mergeCell ref="G117:G118"/>
    <mergeCell ref="H117:H118"/>
    <mergeCell ref="I117:I118"/>
    <mergeCell ref="B118:F118"/>
    <mergeCell ref="B110:F110"/>
    <mergeCell ref="B111:F111"/>
    <mergeCell ref="H111:H112"/>
    <mergeCell ref="I111:I112"/>
    <mergeCell ref="B112:F112"/>
    <mergeCell ref="B113:F113"/>
    <mergeCell ref="G113:G114"/>
    <mergeCell ref="H113:H114"/>
    <mergeCell ref="I113:I114"/>
    <mergeCell ref="B114:F114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073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523"/>
  <sheetViews>
    <sheetView topLeftCell="A34" workbookViewId="0">
      <selection activeCell="H41" sqref="H41:H42"/>
    </sheetView>
  </sheetViews>
  <sheetFormatPr defaultRowHeight="15" x14ac:dyDescent="0.25"/>
  <cols>
    <col min="7" max="7" width="12.5703125" customWidth="1"/>
    <col min="8" max="8" width="11.85546875" customWidth="1"/>
    <col min="9" max="9" width="12.42578125" customWidth="1"/>
  </cols>
  <sheetData>
    <row r="2" spans="1:9" x14ac:dyDescent="0.25">
      <c r="A2" s="307" t="s">
        <v>0</v>
      </c>
      <c r="B2" s="307"/>
      <c r="C2" s="307"/>
      <c r="D2" s="307"/>
      <c r="E2" s="307"/>
      <c r="F2" s="307"/>
      <c r="G2" s="307"/>
      <c r="H2" s="307"/>
      <c r="I2" s="307"/>
    </row>
    <row r="3" spans="1:9" x14ac:dyDescent="0.25">
      <c r="A3" s="307" t="s">
        <v>1</v>
      </c>
      <c r="B3" s="307"/>
      <c r="C3" s="307"/>
      <c r="D3" s="307"/>
      <c r="E3" s="307"/>
      <c r="F3" s="307"/>
      <c r="G3" s="307"/>
      <c r="H3" s="307"/>
      <c r="I3" s="307"/>
    </row>
    <row r="4" spans="1:9" ht="15.75" x14ac:dyDescent="0.3">
      <c r="A4" s="369" t="s">
        <v>2</v>
      </c>
      <c r="B4" s="369"/>
      <c r="C4" s="369"/>
      <c r="D4" s="369"/>
      <c r="E4" s="369"/>
      <c r="F4" s="369"/>
      <c r="G4" s="369"/>
      <c r="H4" s="369"/>
      <c r="I4" s="369"/>
    </row>
    <row r="5" spans="1:9" ht="15.75" x14ac:dyDescent="0.3">
      <c r="A5" s="369" t="s">
        <v>3</v>
      </c>
      <c r="B5" s="369"/>
      <c r="C5" s="369"/>
      <c r="D5" s="369"/>
      <c r="E5" s="369"/>
      <c r="F5" s="369"/>
      <c r="G5" s="369"/>
      <c r="H5" s="369"/>
      <c r="I5" s="369"/>
    </row>
    <row r="6" spans="1:9" ht="15.75" x14ac:dyDescent="0.3">
      <c r="A6" s="369" t="s">
        <v>4</v>
      </c>
      <c r="B6" s="369"/>
      <c r="C6" s="369"/>
      <c r="D6" s="369"/>
      <c r="E6" s="369"/>
      <c r="F6" s="369"/>
      <c r="G6" s="369"/>
      <c r="H6" s="369"/>
      <c r="I6" s="369"/>
    </row>
    <row r="7" spans="1:9" ht="15.75" x14ac:dyDescent="0.3">
      <c r="A7" s="369" t="s">
        <v>5</v>
      </c>
      <c r="B7" s="369"/>
      <c r="C7" s="369"/>
      <c r="D7" s="369"/>
      <c r="E7" s="369"/>
      <c r="F7" s="369"/>
      <c r="G7" s="369"/>
      <c r="H7" s="369"/>
      <c r="I7" s="369"/>
    </row>
    <row r="8" spans="1:9" ht="15.75" x14ac:dyDescent="0.3">
      <c r="A8" s="28" t="s">
        <v>6</v>
      </c>
    </row>
    <row r="9" spans="1:9" ht="15.75" x14ac:dyDescent="0.3">
      <c r="A9" s="307" t="s">
        <v>272</v>
      </c>
      <c r="B9" s="307"/>
      <c r="C9" s="307"/>
      <c r="D9" s="307"/>
      <c r="E9" s="307"/>
      <c r="F9" s="307"/>
      <c r="G9" s="307"/>
      <c r="H9" s="307"/>
      <c r="I9" s="307"/>
    </row>
    <row r="10" spans="1:9" ht="15.75" x14ac:dyDescent="0.3">
      <c r="A10" s="307" t="s">
        <v>273</v>
      </c>
      <c r="B10" s="307"/>
      <c r="C10" s="307"/>
      <c r="D10" s="307"/>
      <c r="E10" s="307"/>
      <c r="F10" s="307"/>
      <c r="G10" s="307"/>
      <c r="H10" s="307"/>
      <c r="I10" s="307"/>
    </row>
    <row r="11" spans="1:9" x14ac:dyDescent="0.25">
      <c r="A11" s="307" t="s">
        <v>9</v>
      </c>
      <c r="B11" s="307"/>
      <c r="C11" s="307"/>
      <c r="D11" s="307"/>
      <c r="E11" s="307"/>
      <c r="F11" s="307"/>
      <c r="G11" s="307"/>
      <c r="H11" s="307"/>
      <c r="I11" s="307"/>
    </row>
    <row r="12" spans="1:9" x14ac:dyDescent="0.25">
      <c r="A12" s="307" t="s">
        <v>237</v>
      </c>
      <c r="B12" s="307"/>
      <c r="C12" s="307"/>
      <c r="D12" s="307"/>
      <c r="E12" s="307"/>
      <c r="F12" s="307"/>
      <c r="G12" s="307"/>
      <c r="H12" s="307"/>
      <c r="I12" s="307"/>
    </row>
    <row r="13" spans="1:9" x14ac:dyDescent="0.25">
      <c r="A13" s="382">
        <v>43893</v>
      </c>
      <c r="B13" s="307"/>
      <c r="C13" s="307"/>
      <c r="D13" s="307"/>
      <c r="E13" s="307"/>
      <c r="F13" s="307"/>
      <c r="G13" s="307"/>
      <c r="H13" s="307"/>
      <c r="I13" s="307"/>
    </row>
    <row r="14" spans="1:9" x14ac:dyDescent="0.25">
      <c r="A14" s="307" t="s">
        <v>12</v>
      </c>
      <c r="B14" s="307"/>
      <c r="C14" s="307"/>
      <c r="D14" s="307"/>
      <c r="E14" s="307"/>
      <c r="F14" s="307"/>
      <c r="G14" s="307"/>
      <c r="H14" s="307"/>
      <c r="I14" s="307"/>
    </row>
    <row r="15" spans="1:9" x14ac:dyDescent="0.25">
      <c r="A15" s="307" t="s">
        <v>13</v>
      </c>
      <c r="B15" s="307"/>
      <c r="C15" s="307"/>
      <c r="D15" s="307"/>
      <c r="E15" s="307"/>
      <c r="F15" s="307"/>
      <c r="G15" s="307"/>
      <c r="H15" s="307"/>
      <c r="I15" s="307"/>
    </row>
    <row r="16" spans="1:9" ht="15.75" x14ac:dyDescent="0.3">
      <c r="A16" s="307" t="s">
        <v>274</v>
      </c>
      <c r="B16" s="307"/>
      <c r="C16" s="307"/>
      <c r="D16" s="307"/>
      <c r="E16" s="307"/>
      <c r="F16" s="307"/>
      <c r="G16" s="307"/>
      <c r="H16" s="307"/>
      <c r="I16" s="307"/>
    </row>
    <row r="17" spans="1:9" ht="15.75" x14ac:dyDescent="0.3">
      <c r="A17" s="383" t="s">
        <v>275</v>
      </c>
      <c r="B17" s="307"/>
      <c r="C17" s="307"/>
      <c r="D17" s="307"/>
      <c r="E17" s="307"/>
      <c r="F17" s="307"/>
      <c r="G17" s="307"/>
      <c r="H17" s="307"/>
      <c r="I17" s="307"/>
    </row>
    <row r="18" spans="1:9" x14ac:dyDescent="0.25">
      <c r="A18" s="54"/>
      <c r="B18" s="54"/>
      <c r="C18" s="54"/>
      <c r="D18" s="54"/>
      <c r="E18" s="54"/>
      <c r="F18" s="54"/>
      <c r="G18" s="54"/>
      <c r="H18" s="54"/>
      <c r="I18" s="54"/>
    </row>
    <row r="19" spans="1:9" ht="30" x14ac:dyDescent="0.25">
      <c r="A19" s="360" t="s">
        <v>16</v>
      </c>
      <c r="B19" s="361"/>
      <c r="C19" s="361"/>
      <c r="D19" s="361"/>
      <c r="E19" s="361"/>
      <c r="F19" s="362"/>
      <c r="G19" s="31" t="s">
        <v>17</v>
      </c>
      <c r="H19" s="32" t="s">
        <v>18</v>
      </c>
      <c r="I19" s="32" t="s">
        <v>19</v>
      </c>
    </row>
    <row r="20" spans="1:9" x14ac:dyDescent="0.25">
      <c r="A20" s="347" t="s">
        <v>20</v>
      </c>
      <c r="B20" s="363" t="s">
        <v>21</v>
      </c>
      <c r="C20" s="364"/>
      <c r="D20" s="364"/>
      <c r="E20" s="364"/>
      <c r="F20" s="365"/>
      <c r="G20" s="366" t="s">
        <v>22</v>
      </c>
      <c r="H20" s="347">
        <v>4412</v>
      </c>
      <c r="I20" s="347"/>
    </row>
    <row r="21" spans="1:9" x14ac:dyDescent="0.25">
      <c r="A21" s="348"/>
      <c r="B21" s="331" t="s">
        <v>23</v>
      </c>
      <c r="C21" s="315"/>
      <c r="D21" s="315"/>
      <c r="E21" s="315"/>
      <c r="F21" s="316"/>
      <c r="G21" s="367"/>
      <c r="H21" s="348"/>
      <c r="I21" s="348"/>
    </row>
    <row r="22" spans="1:9" x14ac:dyDescent="0.25">
      <c r="A22" s="347" t="s">
        <v>24</v>
      </c>
      <c r="B22" s="318" t="s">
        <v>25</v>
      </c>
      <c r="C22" s="319"/>
      <c r="D22" s="319"/>
      <c r="E22" s="319"/>
      <c r="F22" s="320"/>
      <c r="G22" s="358" t="s">
        <v>26</v>
      </c>
      <c r="H22" s="33"/>
      <c r="I22" s="34"/>
    </row>
    <row r="23" spans="1:9" x14ac:dyDescent="0.25">
      <c r="A23" s="348"/>
      <c r="B23" s="341" t="s">
        <v>27</v>
      </c>
      <c r="C23" s="341"/>
      <c r="D23" s="341"/>
      <c r="E23" s="341"/>
      <c r="F23" s="341"/>
      <c r="G23" s="359"/>
      <c r="H23" s="33"/>
      <c r="I23" s="33"/>
    </row>
    <row r="24" spans="1:9" x14ac:dyDescent="0.25">
      <c r="A24" s="353"/>
      <c r="B24" s="328" t="s">
        <v>29</v>
      </c>
      <c r="C24" s="321"/>
      <c r="D24" s="321"/>
      <c r="E24" s="321"/>
      <c r="F24" s="322"/>
      <c r="G24" s="349"/>
      <c r="H24" s="351">
        <v>2</v>
      </c>
      <c r="I24" s="351"/>
    </row>
    <row r="25" spans="1:9" x14ac:dyDescent="0.25">
      <c r="A25" s="353"/>
      <c r="B25" s="331" t="s">
        <v>30</v>
      </c>
      <c r="C25" s="315"/>
      <c r="D25" s="315"/>
      <c r="E25" s="315"/>
      <c r="F25" s="316"/>
      <c r="G25" s="350"/>
      <c r="H25" s="352"/>
      <c r="I25" s="352"/>
    </row>
    <row r="26" spans="1:9" x14ac:dyDescent="0.25">
      <c r="A26" s="353"/>
      <c r="B26" s="328" t="s">
        <v>29</v>
      </c>
      <c r="C26" s="321"/>
      <c r="D26" s="321"/>
      <c r="E26" s="321"/>
      <c r="F26" s="322"/>
      <c r="G26" s="349"/>
      <c r="H26" s="351">
        <v>1</v>
      </c>
      <c r="I26" s="351"/>
    </row>
    <row r="27" spans="1:9" x14ac:dyDescent="0.25">
      <c r="A27" s="353"/>
      <c r="B27" s="331" t="s">
        <v>31</v>
      </c>
      <c r="C27" s="315"/>
      <c r="D27" s="315"/>
      <c r="E27" s="315"/>
      <c r="F27" s="316"/>
      <c r="G27" s="350"/>
      <c r="H27" s="352"/>
      <c r="I27" s="352"/>
    </row>
    <row r="28" spans="1:9" x14ac:dyDescent="0.25">
      <c r="A28" s="353"/>
      <c r="B28" s="328" t="s">
        <v>29</v>
      </c>
      <c r="C28" s="321"/>
      <c r="D28" s="321"/>
      <c r="E28" s="321"/>
      <c r="F28" s="322"/>
      <c r="G28" s="349"/>
      <c r="H28" s="351">
        <v>2</v>
      </c>
      <c r="I28" s="351"/>
    </row>
    <row r="29" spans="1:9" x14ac:dyDescent="0.25">
      <c r="A29" s="353"/>
      <c r="B29" s="331" t="s">
        <v>32</v>
      </c>
      <c r="C29" s="315"/>
      <c r="D29" s="315"/>
      <c r="E29" s="315"/>
      <c r="F29" s="316"/>
      <c r="G29" s="350"/>
      <c r="H29" s="352"/>
      <c r="I29" s="352"/>
    </row>
    <row r="30" spans="1:9" x14ac:dyDescent="0.25">
      <c r="A30" s="347" t="s">
        <v>33</v>
      </c>
      <c r="B30" s="328" t="s">
        <v>34</v>
      </c>
      <c r="C30" s="321"/>
      <c r="D30" s="321"/>
      <c r="E30" s="321"/>
      <c r="F30" s="322"/>
      <c r="G30" s="354" t="s">
        <v>35</v>
      </c>
      <c r="H30" s="356"/>
      <c r="I30" s="351"/>
    </row>
    <row r="31" spans="1:9" x14ac:dyDescent="0.25">
      <c r="A31" s="348"/>
      <c r="B31" s="331" t="s">
        <v>36</v>
      </c>
      <c r="C31" s="315"/>
      <c r="D31" s="315"/>
      <c r="E31" s="315"/>
      <c r="F31" s="316"/>
      <c r="G31" s="355"/>
      <c r="H31" s="357"/>
      <c r="I31" s="352"/>
    </row>
    <row r="32" spans="1:9" x14ac:dyDescent="0.25">
      <c r="A32" s="36"/>
      <c r="B32" s="341" t="s">
        <v>27</v>
      </c>
      <c r="C32" s="341"/>
      <c r="D32" s="341"/>
      <c r="E32" s="341"/>
      <c r="F32" s="341"/>
      <c r="G32" s="37"/>
      <c r="H32" s="33"/>
      <c r="I32" s="33"/>
    </row>
    <row r="33" spans="1:9" x14ac:dyDescent="0.25">
      <c r="A33" s="347"/>
      <c r="B33" s="328" t="s">
        <v>29</v>
      </c>
      <c r="C33" s="321"/>
      <c r="D33" s="321"/>
      <c r="E33" s="321"/>
      <c r="F33" s="322"/>
      <c r="G33" s="349"/>
      <c r="H33" s="351">
        <v>92</v>
      </c>
      <c r="I33" s="351"/>
    </row>
    <row r="34" spans="1:9" x14ac:dyDescent="0.25">
      <c r="A34" s="348"/>
      <c r="B34" s="331" t="s">
        <v>30</v>
      </c>
      <c r="C34" s="315"/>
      <c r="D34" s="315"/>
      <c r="E34" s="315"/>
      <c r="F34" s="316"/>
      <c r="G34" s="350"/>
      <c r="H34" s="352"/>
      <c r="I34" s="352"/>
    </row>
    <row r="35" spans="1:9" x14ac:dyDescent="0.25">
      <c r="A35" s="347"/>
      <c r="B35" s="328" t="s">
        <v>29</v>
      </c>
      <c r="C35" s="321"/>
      <c r="D35" s="321"/>
      <c r="E35" s="321"/>
      <c r="F35" s="322"/>
      <c r="G35" s="349"/>
      <c r="H35" s="351">
        <v>92</v>
      </c>
      <c r="I35" s="351"/>
    </row>
    <row r="36" spans="1:9" x14ac:dyDescent="0.25">
      <c r="A36" s="348"/>
      <c r="B36" s="331" t="s">
        <v>31</v>
      </c>
      <c r="C36" s="315"/>
      <c r="D36" s="315"/>
      <c r="E36" s="315"/>
      <c r="F36" s="316"/>
      <c r="G36" s="350"/>
      <c r="H36" s="352"/>
      <c r="I36" s="352"/>
    </row>
    <row r="37" spans="1:9" x14ac:dyDescent="0.25">
      <c r="A37" s="347"/>
      <c r="B37" s="328" t="s">
        <v>29</v>
      </c>
      <c r="C37" s="321"/>
      <c r="D37" s="321"/>
      <c r="E37" s="321"/>
      <c r="F37" s="322"/>
      <c r="G37" s="349"/>
      <c r="H37" s="351">
        <v>91</v>
      </c>
      <c r="I37" s="351"/>
    </row>
    <row r="38" spans="1:9" x14ac:dyDescent="0.25">
      <c r="A38" s="348"/>
      <c r="B38" s="331" t="s">
        <v>32</v>
      </c>
      <c r="C38" s="315"/>
      <c r="D38" s="315"/>
      <c r="E38" s="315"/>
      <c r="F38" s="316"/>
      <c r="G38" s="350"/>
      <c r="H38" s="352"/>
      <c r="I38" s="352"/>
    </row>
    <row r="39" spans="1:9" x14ac:dyDescent="0.25">
      <c r="A39" s="345" t="s">
        <v>37</v>
      </c>
      <c r="B39" s="328" t="s">
        <v>38</v>
      </c>
      <c r="C39" s="321"/>
      <c r="D39" s="321"/>
      <c r="E39" s="321"/>
      <c r="F39" s="322"/>
      <c r="G39" s="343" t="s">
        <v>26</v>
      </c>
      <c r="H39" s="309">
        <v>91.5</v>
      </c>
      <c r="I39" s="309"/>
    </row>
    <row r="40" spans="1:9" x14ac:dyDescent="0.25">
      <c r="A40" s="346"/>
      <c r="B40" s="331" t="s">
        <v>39</v>
      </c>
      <c r="C40" s="315"/>
      <c r="D40" s="315"/>
      <c r="E40" s="315"/>
      <c r="F40" s="316"/>
      <c r="G40" s="344"/>
      <c r="H40" s="311"/>
      <c r="I40" s="311"/>
    </row>
    <row r="41" spans="1:9" x14ac:dyDescent="0.25">
      <c r="A41" s="345" t="s">
        <v>40</v>
      </c>
      <c r="B41" s="328" t="s">
        <v>41</v>
      </c>
      <c r="C41" s="321"/>
      <c r="D41" s="321"/>
      <c r="E41" s="321"/>
      <c r="F41" s="322"/>
      <c r="G41" s="338" t="s">
        <v>242</v>
      </c>
      <c r="H41" s="309">
        <v>0.1</v>
      </c>
      <c r="I41" s="309"/>
    </row>
    <row r="42" spans="1:9" ht="36" customHeight="1" x14ac:dyDescent="0.25">
      <c r="A42" s="346"/>
      <c r="B42" s="331" t="s">
        <v>43</v>
      </c>
      <c r="C42" s="315"/>
      <c r="D42" s="315"/>
      <c r="E42" s="315"/>
      <c r="F42" s="316"/>
      <c r="G42" s="342"/>
      <c r="H42" s="311"/>
      <c r="I42" s="311"/>
    </row>
    <row r="43" spans="1:9" x14ac:dyDescent="0.25">
      <c r="A43" s="345" t="s">
        <v>44</v>
      </c>
      <c r="B43" s="328" t="s">
        <v>38</v>
      </c>
      <c r="C43" s="321"/>
      <c r="D43" s="321"/>
      <c r="E43" s="321"/>
      <c r="F43" s="322"/>
      <c r="G43" s="326" t="s">
        <v>35</v>
      </c>
      <c r="H43" s="309">
        <v>91.5</v>
      </c>
      <c r="I43" s="309"/>
    </row>
    <row r="44" spans="1:9" x14ac:dyDescent="0.25">
      <c r="A44" s="346"/>
      <c r="B44" s="331" t="s">
        <v>45</v>
      </c>
      <c r="C44" s="315"/>
      <c r="D44" s="315"/>
      <c r="E44" s="315"/>
      <c r="F44" s="316"/>
      <c r="G44" s="337"/>
      <c r="H44" s="311"/>
      <c r="I44" s="311"/>
    </row>
    <row r="45" spans="1:9" x14ac:dyDescent="0.25">
      <c r="A45" s="38"/>
      <c r="B45" s="317" t="s">
        <v>46</v>
      </c>
      <c r="C45" s="317"/>
      <c r="D45" s="317"/>
      <c r="E45" s="317"/>
      <c r="F45" s="317"/>
      <c r="G45" s="39"/>
      <c r="H45" s="55">
        <v>91.5</v>
      </c>
      <c r="I45" s="41"/>
    </row>
    <row r="46" spans="1:9" x14ac:dyDescent="0.25">
      <c r="A46" s="38"/>
      <c r="B46" s="317" t="s">
        <v>47</v>
      </c>
      <c r="C46" s="317"/>
      <c r="D46" s="317"/>
      <c r="E46" s="317"/>
      <c r="F46" s="317"/>
      <c r="G46" s="39"/>
      <c r="H46" s="41"/>
      <c r="I46" s="41"/>
    </row>
    <row r="47" spans="1:9" x14ac:dyDescent="0.25">
      <c r="A47" s="38"/>
      <c r="B47" s="317" t="s">
        <v>48</v>
      </c>
      <c r="C47" s="317"/>
      <c r="D47" s="317"/>
      <c r="E47" s="317"/>
      <c r="F47" s="317"/>
      <c r="G47" s="39"/>
      <c r="H47" s="43"/>
      <c r="I47" s="43"/>
    </row>
    <row r="48" spans="1:9" x14ac:dyDescent="0.25">
      <c r="A48" s="38" t="s">
        <v>49</v>
      </c>
      <c r="B48" s="318" t="s">
        <v>50</v>
      </c>
      <c r="C48" s="319"/>
      <c r="D48" s="319"/>
      <c r="E48" s="319"/>
      <c r="F48" s="320"/>
      <c r="G48" s="39" t="s">
        <v>22</v>
      </c>
      <c r="H48" s="43">
        <v>5</v>
      </c>
      <c r="I48" s="43"/>
    </row>
    <row r="49" spans="1:9" x14ac:dyDescent="0.25">
      <c r="A49" s="345"/>
      <c r="B49" s="328" t="s">
        <v>51</v>
      </c>
      <c r="C49" s="321"/>
      <c r="D49" s="321"/>
      <c r="E49" s="321"/>
      <c r="F49" s="322"/>
      <c r="G49" s="326"/>
      <c r="H49" s="309">
        <v>5</v>
      </c>
      <c r="I49" s="309"/>
    </row>
    <row r="50" spans="1:9" x14ac:dyDescent="0.25">
      <c r="A50" s="346"/>
      <c r="B50" s="331" t="s">
        <v>52</v>
      </c>
      <c r="C50" s="315"/>
      <c r="D50" s="315"/>
      <c r="E50" s="315"/>
      <c r="F50" s="316"/>
      <c r="G50" s="337"/>
      <c r="H50" s="311"/>
      <c r="I50" s="311"/>
    </row>
    <row r="51" spans="1:9" x14ac:dyDescent="0.25">
      <c r="A51" s="345"/>
      <c r="B51" s="328" t="s">
        <v>53</v>
      </c>
      <c r="C51" s="321"/>
      <c r="D51" s="321"/>
      <c r="E51" s="321"/>
      <c r="F51" s="322"/>
      <c r="G51" s="326"/>
      <c r="H51" s="309"/>
      <c r="I51" s="309"/>
    </row>
    <row r="52" spans="1:9" x14ac:dyDescent="0.25">
      <c r="A52" s="346"/>
      <c r="B52" s="331" t="s">
        <v>54</v>
      </c>
      <c r="C52" s="315"/>
      <c r="D52" s="315"/>
      <c r="E52" s="315"/>
      <c r="F52" s="316"/>
      <c r="G52" s="337"/>
      <c r="H52" s="311"/>
      <c r="I52" s="311"/>
    </row>
    <row r="53" spans="1:9" x14ac:dyDescent="0.25">
      <c r="A53" s="38" t="s">
        <v>55</v>
      </c>
      <c r="B53" s="317" t="s">
        <v>56</v>
      </c>
      <c r="C53" s="317"/>
      <c r="D53" s="317"/>
      <c r="E53" s="317"/>
      <c r="F53" s="317"/>
      <c r="G53" s="44" t="s">
        <v>26</v>
      </c>
      <c r="H53" s="43"/>
      <c r="I53" s="43"/>
    </row>
    <row r="54" spans="1:9" x14ac:dyDescent="0.25">
      <c r="A54" s="45"/>
      <c r="B54" s="328" t="s">
        <v>51</v>
      </c>
      <c r="C54" s="321"/>
      <c r="D54" s="321"/>
      <c r="E54" s="321"/>
      <c r="F54" s="322"/>
      <c r="G54" s="343"/>
      <c r="H54" s="309"/>
      <c r="I54" s="309"/>
    </row>
    <row r="55" spans="1:9" x14ac:dyDescent="0.25">
      <c r="A55" s="46"/>
      <c r="B55" s="331" t="s">
        <v>52</v>
      </c>
      <c r="C55" s="315"/>
      <c r="D55" s="315"/>
      <c r="E55" s="315"/>
      <c r="F55" s="316"/>
      <c r="G55" s="344"/>
      <c r="H55" s="311"/>
      <c r="I55" s="311"/>
    </row>
    <row r="56" spans="1:9" x14ac:dyDescent="0.25">
      <c r="A56" s="45"/>
      <c r="B56" s="328" t="s">
        <v>53</v>
      </c>
      <c r="C56" s="321"/>
      <c r="D56" s="321"/>
      <c r="E56" s="321"/>
      <c r="F56" s="322"/>
      <c r="G56" s="342"/>
      <c r="H56" s="309"/>
      <c r="I56" s="309"/>
    </row>
    <row r="57" spans="1:9" x14ac:dyDescent="0.25">
      <c r="A57" s="46"/>
      <c r="B57" s="331" t="s">
        <v>57</v>
      </c>
      <c r="C57" s="315"/>
      <c r="D57" s="315"/>
      <c r="E57" s="315"/>
      <c r="F57" s="316"/>
      <c r="G57" s="339"/>
      <c r="H57" s="311"/>
      <c r="I57" s="311"/>
    </row>
    <row r="58" spans="1:9" x14ac:dyDescent="0.25">
      <c r="A58" s="45" t="s">
        <v>58</v>
      </c>
      <c r="B58" s="328" t="s">
        <v>59</v>
      </c>
      <c r="C58" s="321"/>
      <c r="D58" s="321"/>
      <c r="E58" s="321"/>
      <c r="F58" s="322"/>
      <c r="G58" s="343" t="s">
        <v>26</v>
      </c>
      <c r="H58" s="309"/>
      <c r="I58" s="309"/>
    </row>
    <row r="59" spans="1:9" x14ac:dyDescent="0.25">
      <c r="A59" s="46"/>
      <c r="B59" s="331" t="s">
        <v>60</v>
      </c>
      <c r="C59" s="315"/>
      <c r="D59" s="315"/>
      <c r="E59" s="315"/>
      <c r="F59" s="316"/>
      <c r="G59" s="344"/>
      <c r="H59" s="311"/>
      <c r="I59" s="311"/>
    </row>
    <row r="60" spans="1:9" x14ac:dyDescent="0.25">
      <c r="A60" s="38"/>
      <c r="B60" s="317" t="s">
        <v>46</v>
      </c>
      <c r="C60" s="317"/>
      <c r="D60" s="317"/>
      <c r="E60" s="317"/>
      <c r="F60" s="317"/>
      <c r="G60" s="39"/>
      <c r="H60" s="55">
        <v>13</v>
      </c>
      <c r="I60" s="41"/>
    </row>
    <row r="61" spans="1:9" x14ac:dyDescent="0.25">
      <c r="A61" s="38"/>
      <c r="B61" s="317" t="s">
        <v>47</v>
      </c>
      <c r="C61" s="317"/>
      <c r="D61" s="317"/>
      <c r="E61" s="317"/>
      <c r="F61" s="317"/>
      <c r="G61" s="39"/>
      <c r="H61" s="41"/>
      <c r="I61" s="41"/>
    </row>
    <row r="62" spans="1:9" x14ac:dyDescent="0.25">
      <c r="A62" s="45"/>
      <c r="B62" s="341" t="s">
        <v>48</v>
      </c>
      <c r="C62" s="341"/>
      <c r="D62" s="341"/>
      <c r="E62" s="341"/>
      <c r="F62" s="341"/>
      <c r="G62" s="39"/>
      <c r="H62" s="43"/>
      <c r="I62" s="43"/>
    </row>
    <row r="63" spans="1:9" x14ac:dyDescent="0.25">
      <c r="A63" s="45" t="s">
        <v>61</v>
      </c>
      <c r="B63" s="321" t="s">
        <v>62</v>
      </c>
      <c r="C63" s="321"/>
      <c r="D63" s="321"/>
      <c r="E63" s="321"/>
      <c r="F63" s="322"/>
      <c r="G63" s="326"/>
      <c r="H63" s="309"/>
      <c r="I63" s="309"/>
    </row>
    <row r="64" spans="1:9" x14ac:dyDescent="0.25">
      <c r="A64" s="46"/>
      <c r="B64" s="316" t="s">
        <v>63</v>
      </c>
      <c r="C64" s="340"/>
      <c r="D64" s="340"/>
      <c r="E64" s="340"/>
      <c r="F64" s="340"/>
      <c r="G64" s="337"/>
      <c r="H64" s="311"/>
      <c r="I64" s="311"/>
    </row>
    <row r="65" spans="1:9" ht="30" x14ac:dyDescent="0.25">
      <c r="A65" s="46"/>
      <c r="B65" s="317" t="s">
        <v>64</v>
      </c>
      <c r="C65" s="317"/>
      <c r="D65" s="317"/>
      <c r="E65" s="317"/>
      <c r="F65" s="317"/>
      <c r="G65" s="47" t="s">
        <v>65</v>
      </c>
      <c r="H65" s="43">
        <v>7.4</v>
      </c>
      <c r="I65" s="43"/>
    </row>
    <row r="66" spans="1:9" x14ac:dyDescent="0.25">
      <c r="A66" s="38"/>
      <c r="B66" s="317" t="s">
        <v>66</v>
      </c>
      <c r="C66" s="317"/>
      <c r="D66" s="317"/>
      <c r="E66" s="317"/>
      <c r="F66" s="317"/>
      <c r="G66" s="39" t="s">
        <v>67</v>
      </c>
      <c r="H66" s="43"/>
      <c r="I66" s="43"/>
    </row>
    <row r="67" spans="1:9" x14ac:dyDescent="0.25">
      <c r="A67" s="45"/>
      <c r="B67" s="317" t="s">
        <v>68</v>
      </c>
      <c r="C67" s="317"/>
      <c r="D67" s="317"/>
      <c r="E67" s="317"/>
      <c r="F67" s="317"/>
      <c r="G67" s="44" t="s">
        <v>26</v>
      </c>
      <c r="H67" s="43"/>
      <c r="I67" s="43"/>
    </row>
    <row r="68" spans="1:9" x14ac:dyDescent="0.25">
      <c r="A68" s="45"/>
      <c r="B68" s="321" t="s">
        <v>69</v>
      </c>
      <c r="C68" s="321"/>
      <c r="D68" s="321"/>
      <c r="E68" s="321"/>
      <c r="F68" s="322"/>
      <c r="G68" s="338"/>
      <c r="H68" s="309"/>
      <c r="I68" s="309"/>
    </row>
    <row r="69" spans="1:9" x14ac:dyDescent="0.25">
      <c r="A69" s="46"/>
      <c r="B69" s="315" t="s">
        <v>70</v>
      </c>
      <c r="C69" s="315"/>
      <c r="D69" s="315"/>
      <c r="E69" s="315"/>
      <c r="F69" s="316"/>
      <c r="G69" s="339"/>
      <c r="H69" s="311"/>
      <c r="I69" s="311"/>
    </row>
    <row r="70" spans="1:9" x14ac:dyDescent="0.25">
      <c r="A70" s="38"/>
      <c r="B70" s="318" t="s">
        <v>71</v>
      </c>
      <c r="C70" s="319"/>
      <c r="D70" s="319"/>
      <c r="E70" s="319"/>
      <c r="F70" s="320"/>
      <c r="G70" s="39"/>
      <c r="H70" s="43"/>
      <c r="I70" s="43"/>
    </row>
    <row r="71" spans="1:9" ht="30" x14ac:dyDescent="0.25">
      <c r="A71" s="38"/>
      <c r="B71" s="318" t="s">
        <v>64</v>
      </c>
      <c r="C71" s="319"/>
      <c r="D71" s="319"/>
      <c r="E71" s="319"/>
      <c r="F71" s="320"/>
      <c r="G71" s="47" t="s">
        <v>65</v>
      </c>
      <c r="H71" s="43">
        <v>6.7</v>
      </c>
      <c r="I71" s="43"/>
    </row>
    <row r="72" spans="1:9" x14ac:dyDescent="0.25">
      <c r="A72" s="38"/>
      <c r="B72" s="318" t="s">
        <v>66</v>
      </c>
      <c r="C72" s="319"/>
      <c r="D72" s="319"/>
      <c r="E72" s="319"/>
      <c r="F72" s="320"/>
      <c r="G72" s="39" t="s">
        <v>67</v>
      </c>
      <c r="H72" s="43"/>
      <c r="I72" s="43"/>
    </row>
    <row r="73" spans="1:9" x14ac:dyDescent="0.25">
      <c r="A73" s="38"/>
      <c r="B73" s="318" t="s">
        <v>68</v>
      </c>
      <c r="C73" s="319"/>
      <c r="D73" s="319"/>
      <c r="E73" s="319"/>
      <c r="F73" s="320"/>
      <c r="G73" s="44" t="s">
        <v>26</v>
      </c>
      <c r="H73" s="43"/>
      <c r="I73" s="43"/>
    </row>
    <row r="74" spans="1:9" x14ac:dyDescent="0.25">
      <c r="A74" s="38"/>
      <c r="B74" s="317" t="s">
        <v>72</v>
      </c>
      <c r="C74" s="317"/>
      <c r="D74" s="317"/>
      <c r="E74" s="317"/>
      <c r="F74" s="317"/>
      <c r="G74" s="39"/>
      <c r="H74" s="43"/>
      <c r="I74" s="43"/>
    </row>
    <row r="75" spans="1:9" ht="30" x14ac:dyDescent="0.25">
      <c r="A75" s="38"/>
      <c r="B75" s="318" t="s">
        <v>64</v>
      </c>
      <c r="C75" s="319"/>
      <c r="D75" s="319"/>
      <c r="E75" s="319"/>
      <c r="F75" s="320"/>
      <c r="G75" s="47" t="s">
        <v>65</v>
      </c>
      <c r="H75" s="43"/>
      <c r="I75" s="43"/>
    </row>
    <row r="76" spans="1:9" x14ac:dyDescent="0.25">
      <c r="A76" s="38"/>
      <c r="B76" s="318" t="s">
        <v>66</v>
      </c>
      <c r="C76" s="319"/>
      <c r="D76" s="319"/>
      <c r="E76" s="319"/>
      <c r="F76" s="320"/>
      <c r="G76" s="39" t="s">
        <v>67</v>
      </c>
      <c r="H76" s="43"/>
      <c r="I76" s="43"/>
    </row>
    <row r="77" spans="1:9" x14ac:dyDescent="0.25">
      <c r="A77" s="38"/>
      <c r="B77" s="328" t="s">
        <v>68</v>
      </c>
      <c r="C77" s="321"/>
      <c r="D77" s="321"/>
      <c r="E77" s="321"/>
      <c r="F77" s="322"/>
      <c r="G77" s="44" t="s">
        <v>26</v>
      </c>
      <c r="H77" s="43"/>
      <c r="I77" s="43"/>
    </row>
    <row r="78" spans="1:9" x14ac:dyDescent="0.25">
      <c r="A78" s="48"/>
      <c r="B78" s="328" t="s">
        <v>73</v>
      </c>
      <c r="C78" s="321"/>
      <c r="D78" s="321"/>
      <c r="E78" s="321"/>
      <c r="F78" s="322"/>
      <c r="G78" s="338"/>
      <c r="H78" s="309"/>
      <c r="I78" s="309"/>
    </row>
    <row r="79" spans="1:9" x14ac:dyDescent="0.25">
      <c r="A79" s="48"/>
      <c r="B79" s="331" t="s">
        <v>74</v>
      </c>
      <c r="C79" s="315"/>
      <c r="D79" s="315"/>
      <c r="E79" s="315"/>
      <c r="F79" s="316"/>
      <c r="G79" s="339"/>
      <c r="H79" s="311"/>
      <c r="I79" s="311"/>
    </row>
    <row r="80" spans="1:9" ht="30" x14ac:dyDescent="0.25">
      <c r="A80" s="38"/>
      <c r="B80" s="318" t="s">
        <v>64</v>
      </c>
      <c r="C80" s="319"/>
      <c r="D80" s="319"/>
      <c r="E80" s="319"/>
      <c r="F80" s="320"/>
      <c r="G80" s="47" t="s">
        <v>65</v>
      </c>
      <c r="H80" s="43"/>
      <c r="I80" s="43"/>
    </row>
    <row r="81" spans="1:9" x14ac:dyDescent="0.25">
      <c r="A81" s="38"/>
      <c r="B81" s="318" t="s">
        <v>66</v>
      </c>
      <c r="C81" s="319"/>
      <c r="D81" s="319"/>
      <c r="E81" s="319"/>
      <c r="F81" s="320"/>
      <c r="G81" s="39" t="s">
        <v>67</v>
      </c>
      <c r="H81" s="43"/>
      <c r="I81" s="43"/>
    </row>
    <row r="82" spans="1:9" x14ac:dyDescent="0.25">
      <c r="A82" s="38"/>
      <c r="B82" s="328" t="s">
        <v>68</v>
      </c>
      <c r="C82" s="321"/>
      <c r="D82" s="321"/>
      <c r="E82" s="321"/>
      <c r="F82" s="322"/>
      <c r="G82" s="44" t="s">
        <v>26</v>
      </c>
      <c r="H82" s="43"/>
      <c r="I82" s="43"/>
    </row>
    <row r="83" spans="1:9" x14ac:dyDescent="0.25">
      <c r="A83" s="38"/>
      <c r="B83" s="328" t="s">
        <v>75</v>
      </c>
      <c r="C83" s="321"/>
      <c r="D83" s="321"/>
      <c r="E83" s="321"/>
      <c r="F83" s="322"/>
      <c r="G83" s="338"/>
      <c r="H83" s="309"/>
      <c r="I83" s="309"/>
    </row>
    <row r="84" spans="1:9" x14ac:dyDescent="0.25">
      <c r="A84" s="38"/>
      <c r="B84" s="331" t="s">
        <v>76</v>
      </c>
      <c r="C84" s="315"/>
      <c r="D84" s="315"/>
      <c r="E84" s="315"/>
      <c r="F84" s="316"/>
      <c r="G84" s="339"/>
      <c r="H84" s="311"/>
      <c r="I84" s="311"/>
    </row>
    <row r="85" spans="1:9" ht="30" x14ac:dyDescent="0.25">
      <c r="A85" s="38"/>
      <c r="B85" s="318" t="s">
        <v>64</v>
      </c>
      <c r="C85" s="319"/>
      <c r="D85" s="319"/>
      <c r="E85" s="319"/>
      <c r="F85" s="320"/>
      <c r="G85" s="47" t="s">
        <v>65</v>
      </c>
      <c r="H85" s="43">
        <v>0.7</v>
      </c>
      <c r="I85" s="43"/>
    </row>
    <row r="86" spans="1:9" x14ac:dyDescent="0.25">
      <c r="A86" s="38"/>
      <c r="B86" s="318" t="s">
        <v>66</v>
      </c>
      <c r="C86" s="319"/>
      <c r="D86" s="319"/>
      <c r="E86" s="319"/>
      <c r="F86" s="320"/>
      <c r="G86" s="39" t="s">
        <v>67</v>
      </c>
      <c r="H86" s="43"/>
      <c r="I86" s="43"/>
    </row>
    <row r="87" spans="1:9" x14ac:dyDescent="0.25">
      <c r="A87" s="45"/>
      <c r="B87" s="328" t="s">
        <v>68</v>
      </c>
      <c r="C87" s="321"/>
      <c r="D87" s="321"/>
      <c r="E87" s="321"/>
      <c r="F87" s="322"/>
      <c r="G87" s="44" t="s">
        <v>26</v>
      </c>
      <c r="H87" s="43"/>
      <c r="I87" s="43"/>
    </row>
    <row r="88" spans="1:9" x14ac:dyDescent="0.25">
      <c r="A88" s="45" t="s">
        <v>77</v>
      </c>
      <c r="B88" s="321" t="s">
        <v>78</v>
      </c>
      <c r="C88" s="321"/>
      <c r="D88" s="321"/>
      <c r="E88" s="321"/>
      <c r="F88" s="322"/>
      <c r="G88" s="326" t="s">
        <v>22</v>
      </c>
      <c r="H88" s="309">
        <v>82</v>
      </c>
      <c r="I88" s="309"/>
    </row>
    <row r="89" spans="1:9" x14ac:dyDescent="0.25">
      <c r="A89" s="49"/>
      <c r="B89" s="312" t="s">
        <v>79</v>
      </c>
      <c r="C89" s="312"/>
      <c r="D89" s="312"/>
      <c r="E89" s="312"/>
      <c r="F89" s="313"/>
      <c r="G89" s="327"/>
      <c r="H89" s="310"/>
      <c r="I89" s="310"/>
    </row>
    <row r="90" spans="1:9" x14ac:dyDescent="0.25">
      <c r="A90" s="49"/>
      <c r="B90" s="312" t="s">
        <v>80</v>
      </c>
      <c r="C90" s="312"/>
      <c r="D90" s="312"/>
      <c r="E90" s="312"/>
      <c r="F90" s="313"/>
      <c r="G90" s="327"/>
      <c r="H90" s="310"/>
      <c r="I90" s="310"/>
    </row>
    <row r="91" spans="1:9" x14ac:dyDescent="0.25">
      <c r="A91" s="46"/>
      <c r="B91" s="315" t="s">
        <v>81</v>
      </c>
      <c r="C91" s="315"/>
      <c r="D91" s="315"/>
      <c r="E91" s="315"/>
      <c r="F91" s="316"/>
      <c r="G91" s="337"/>
      <c r="H91" s="311"/>
      <c r="I91" s="311"/>
    </row>
    <row r="92" spans="1:9" x14ac:dyDescent="0.25">
      <c r="A92" s="38"/>
      <c r="B92" s="318" t="s">
        <v>69</v>
      </c>
      <c r="C92" s="319"/>
      <c r="D92" s="319"/>
      <c r="E92" s="319"/>
      <c r="F92" s="320"/>
      <c r="G92" s="39"/>
      <c r="H92" s="43"/>
      <c r="I92" s="43"/>
    </row>
    <row r="93" spans="1:9" x14ac:dyDescent="0.25">
      <c r="A93" s="38"/>
      <c r="B93" s="318" t="s">
        <v>82</v>
      </c>
      <c r="C93" s="319"/>
      <c r="D93" s="319"/>
      <c r="E93" s="319"/>
      <c r="F93" s="320"/>
      <c r="G93" s="39"/>
      <c r="H93" s="43">
        <v>6</v>
      </c>
      <c r="I93" s="43"/>
    </row>
    <row r="94" spans="1:9" x14ac:dyDescent="0.25">
      <c r="A94" s="38"/>
      <c r="B94" s="317" t="s">
        <v>83</v>
      </c>
      <c r="C94" s="317"/>
      <c r="D94" s="317"/>
      <c r="E94" s="317"/>
      <c r="F94" s="317"/>
      <c r="G94" s="39"/>
      <c r="H94" s="43">
        <v>5</v>
      </c>
      <c r="I94" s="43"/>
    </row>
    <row r="95" spans="1:9" x14ac:dyDescent="0.25">
      <c r="A95" s="45"/>
      <c r="B95" s="318" t="s">
        <v>84</v>
      </c>
      <c r="C95" s="319"/>
      <c r="D95" s="319"/>
      <c r="E95" s="319"/>
      <c r="F95" s="320"/>
      <c r="G95" s="39"/>
      <c r="H95" s="43">
        <v>71</v>
      </c>
      <c r="I95" s="43"/>
    </row>
    <row r="96" spans="1:9" x14ac:dyDescent="0.25">
      <c r="A96" s="45" t="s">
        <v>85</v>
      </c>
      <c r="B96" s="321" t="s">
        <v>86</v>
      </c>
      <c r="C96" s="321"/>
      <c r="D96" s="321"/>
      <c r="E96" s="321"/>
      <c r="F96" s="322"/>
      <c r="G96" s="329" t="s">
        <v>87</v>
      </c>
      <c r="H96" s="309">
        <v>267.28399999999999</v>
      </c>
      <c r="I96" s="309"/>
    </row>
    <row r="97" spans="1:9" x14ac:dyDescent="0.25">
      <c r="A97" s="49"/>
      <c r="B97" s="312" t="s">
        <v>79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2" t="s">
        <v>80</v>
      </c>
      <c r="C98" s="312"/>
      <c r="D98" s="312"/>
      <c r="E98" s="312"/>
      <c r="F98" s="313"/>
      <c r="G98" s="336"/>
      <c r="H98" s="310"/>
      <c r="I98" s="310"/>
    </row>
    <row r="99" spans="1:9" x14ac:dyDescent="0.25">
      <c r="A99" s="49"/>
      <c r="B99" s="315" t="s">
        <v>81</v>
      </c>
      <c r="C99" s="315"/>
      <c r="D99" s="315"/>
      <c r="E99" s="315"/>
      <c r="F99" s="316"/>
      <c r="G99" s="330"/>
      <c r="H99" s="311"/>
      <c r="I99" s="311"/>
    </row>
    <row r="100" spans="1:9" x14ac:dyDescent="0.25">
      <c r="A100" s="45" t="s">
        <v>88</v>
      </c>
      <c r="B100" s="328" t="s">
        <v>89</v>
      </c>
      <c r="C100" s="321"/>
      <c r="D100" s="321"/>
      <c r="E100" s="321"/>
      <c r="F100" s="322"/>
      <c r="G100" s="329" t="s">
        <v>90</v>
      </c>
      <c r="H100" s="309">
        <v>45580.75</v>
      </c>
      <c r="I100" s="309"/>
    </row>
    <row r="101" spans="1:9" x14ac:dyDescent="0.25">
      <c r="A101" s="49"/>
      <c r="B101" s="331" t="s">
        <v>91</v>
      </c>
      <c r="C101" s="315"/>
      <c r="D101" s="315"/>
      <c r="E101" s="315"/>
      <c r="F101" s="316"/>
      <c r="G101" s="330"/>
      <c r="H101" s="311"/>
      <c r="I101" s="311"/>
    </row>
    <row r="102" spans="1:9" x14ac:dyDescent="0.25">
      <c r="A102" s="45" t="s">
        <v>92</v>
      </c>
      <c r="B102" s="321" t="s">
        <v>93</v>
      </c>
      <c r="C102" s="321"/>
      <c r="D102" s="321"/>
      <c r="E102" s="321"/>
      <c r="F102" s="322"/>
      <c r="G102" s="326" t="s">
        <v>35</v>
      </c>
      <c r="H102" s="309"/>
      <c r="I102" s="309"/>
    </row>
    <row r="103" spans="1:9" x14ac:dyDescent="0.25">
      <c r="A103" s="49"/>
      <c r="B103" s="312" t="s">
        <v>94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9"/>
      <c r="B104" s="312" t="s">
        <v>95</v>
      </c>
      <c r="C104" s="312"/>
      <c r="D104" s="312"/>
      <c r="E104" s="312"/>
      <c r="F104" s="313"/>
      <c r="G104" s="327"/>
      <c r="H104" s="310"/>
      <c r="I104" s="310"/>
    </row>
    <row r="105" spans="1:9" x14ac:dyDescent="0.25">
      <c r="A105" s="45" t="s">
        <v>96</v>
      </c>
      <c r="B105" s="321" t="s">
        <v>97</v>
      </c>
      <c r="C105" s="321"/>
      <c r="D105" s="321"/>
      <c r="E105" s="321"/>
      <c r="F105" s="322"/>
      <c r="G105" s="323" t="s">
        <v>26</v>
      </c>
      <c r="H105" s="309"/>
      <c r="I105" s="309"/>
    </row>
    <row r="106" spans="1:9" x14ac:dyDescent="0.25">
      <c r="A106" s="49"/>
      <c r="B106" s="312" t="s">
        <v>98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2" t="s">
        <v>99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9"/>
      <c r="B108" s="314" t="s">
        <v>100</v>
      </c>
      <c r="C108" s="312"/>
      <c r="D108" s="312"/>
      <c r="E108" s="312"/>
      <c r="F108" s="313"/>
      <c r="G108" s="324"/>
      <c r="H108" s="310"/>
      <c r="I108" s="310"/>
    </row>
    <row r="109" spans="1:9" x14ac:dyDescent="0.25">
      <c r="A109" s="46"/>
      <c r="B109" s="315" t="s">
        <v>101</v>
      </c>
      <c r="C109" s="315"/>
      <c r="D109" s="315"/>
      <c r="E109" s="315"/>
      <c r="F109" s="316"/>
      <c r="G109" s="325"/>
      <c r="H109" s="311"/>
      <c r="I109" s="311"/>
    </row>
    <row r="110" spans="1:9" x14ac:dyDescent="0.25">
      <c r="A110" s="38" t="s">
        <v>102</v>
      </c>
      <c r="B110" s="318" t="s">
        <v>103</v>
      </c>
      <c r="C110" s="319"/>
      <c r="D110" s="319"/>
      <c r="E110" s="319"/>
      <c r="F110" s="320"/>
      <c r="G110" s="44" t="s">
        <v>26</v>
      </c>
      <c r="H110" s="43">
        <v>13</v>
      </c>
      <c r="I110" s="43"/>
    </row>
    <row r="111" spans="1:9" x14ac:dyDescent="0.25">
      <c r="A111" s="45" t="s">
        <v>104</v>
      </c>
      <c r="B111" s="328" t="s">
        <v>105</v>
      </c>
      <c r="C111" s="321"/>
      <c r="D111" s="321"/>
      <c r="E111" s="321"/>
      <c r="F111" s="322"/>
      <c r="G111" s="329"/>
      <c r="H111" s="309"/>
      <c r="I111" s="309"/>
    </row>
    <row r="112" spans="1:9" x14ac:dyDescent="0.25">
      <c r="A112" s="46"/>
      <c r="B112" s="331" t="s">
        <v>106</v>
      </c>
      <c r="C112" s="315"/>
      <c r="D112" s="315"/>
      <c r="E112" s="315"/>
      <c r="F112" s="316"/>
      <c r="G112" s="330"/>
      <c r="H112" s="311"/>
      <c r="I112" s="311"/>
    </row>
    <row r="113" spans="1:9" x14ac:dyDescent="0.25">
      <c r="A113" s="45"/>
      <c r="B113" s="328" t="s">
        <v>107</v>
      </c>
      <c r="C113" s="321"/>
      <c r="D113" s="321"/>
      <c r="E113" s="321"/>
      <c r="F113" s="322"/>
      <c r="G113" s="329" t="s">
        <v>245</v>
      </c>
      <c r="H113" s="309"/>
      <c r="I113" s="309"/>
    </row>
    <row r="114" spans="1:9" x14ac:dyDescent="0.25">
      <c r="A114" s="46"/>
      <c r="B114" s="331"/>
      <c r="C114" s="315"/>
      <c r="D114" s="315"/>
      <c r="E114" s="315"/>
      <c r="F114" s="316"/>
      <c r="G114" s="330"/>
      <c r="H114" s="311"/>
      <c r="I114" s="311"/>
    </row>
    <row r="115" spans="1:9" x14ac:dyDescent="0.25">
      <c r="A115" s="38"/>
      <c r="B115" s="318" t="s">
        <v>110</v>
      </c>
      <c r="C115" s="319"/>
      <c r="D115" s="319"/>
      <c r="E115" s="319"/>
      <c r="F115" s="320"/>
      <c r="G115" s="44" t="s">
        <v>26</v>
      </c>
      <c r="H115" s="43"/>
      <c r="I115" s="43"/>
    </row>
    <row r="116" spans="1:9" x14ac:dyDescent="0.25">
      <c r="A116" s="38"/>
      <c r="B116" s="318" t="s">
        <v>111</v>
      </c>
      <c r="C116" s="319"/>
      <c r="D116" s="319"/>
      <c r="E116" s="319"/>
      <c r="F116" s="320"/>
      <c r="G116" s="44" t="s">
        <v>26</v>
      </c>
      <c r="H116" s="43"/>
      <c r="I116" s="43"/>
    </row>
    <row r="117" spans="1:9" x14ac:dyDescent="0.25">
      <c r="A117" s="45" t="s">
        <v>112</v>
      </c>
      <c r="B117" s="328" t="s">
        <v>113</v>
      </c>
      <c r="C117" s="321"/>
      <c r="D117" s="321"/>
      <c r="E117" s="321"/>
      <c r="F117" s="322"/>
      <c r="G117" s="329" t="s">
        <v>22</v>
      </c>
      <c r="H117" s="309">
        <v>4</v>
      </c>
      <c r="I117" s="309"/>
    </row>
    <row r="118" spans="1:9" x14ac:dyDescent="0.25">
      <c r="A118" s="46"/>
      <c r="B118" s="331" t="s">
        <v>114</v>
      </c>
      <c r="C118" s="315"/>
      <c r="D118" s="315"/>
      <c r="E118" s="315"/>
      <c r="F118" s="316"/>
      <c r="G118" s="330"/>
      <c r="H118" s="311"/>
      <c r="I118" s="311"/>
    </row>
    <row r="119" spans="1:9" x14ac:dyDescent="0.25">
      <c r="A119" s="45" t="s">
        <v>115</v>
      </c>
      <c r="B119" s="321" t="s">
        <v>78</v>
      </c>
      <c r="C119" s="321"/>
      <c r="D119" s="321"/>
      <c r="E119" s="321"/>
      <c r="F119" s="322"/>
      <c r="G119" s="323" t="s">
        <v>26</v>
      </c>
      <c r="H119" s="309"/>
      <c r="I119" s="309"/>
    </row>
    <row r="120" spans="1:9" x14ac:dyDescent="0.25">
      <c r="A120" s="49"/>
      <c r="B120" s="312" t="s">
        <v>79</v>
      </c>
      <c r="C120" s="312"/>
      <c r="D120" s="312"/>
      <c r="E120" s="312"/>
      <c r="F120" s="313"/>
      <c r="G120" s="324"/>
      <c r="H120" s="310"/>
      <c r="I120" s="310"/>
    </row>
    <row r="121" spans="1:9" x14ac:dyDescent="0.25">
      <c r="A121" s="49"/>
      <c r="B121" s="312" t="s">
        <v>116</v>
      </c>
      <c r="C121" s="312"/>
      <c r="D121" s="312"/>
      <c r="E121" s="312"/>
      <c r="F121" s="313"/>
      <c r="G121" s="324"/>
      <c r="H121" s="310"/>
      <c r="I121" s="310"/>
    </row>
    <row r="122" spans="1:9" x14ac:dyDescent="0.25">
      <c r="A122" s="46"/>
      <c r="B122" s="315" t="s">
        <v>117</v>
      </c>
      <c r="C122" s="315"/>
      <c r="D122" s="315"/>
      <c r="E122" s="315"/>
      <c r="F122" s="316"/>
      <c r="G122" s="325"/>
      <c r="H122" s="311"/>
      <c r="I122" s="311"/>
    </row>
    <row r="123" spans="1:9" x14ac:dyDescent="0.25">
      <c r="A123" s="45" t="s">
        <v>118</v>
      </c>
      <c r="B123" s="328" t="s">
        <v>119</v>
      </c>
      <c r="C123" s="321"/>
      <c r="D123" s="321"/>
      <c r="E123" s="321"/>
      <c r="F123" s="322"/>
      <c r="G123" s="329" t="s">
        <v>120</v>
      </c>
      <c r="H123" s="309"/>
      <c r="I123" s="309"/>
    </row>
    <row r="124" spans="1:9" x14ac:dyDescent="0.25">
      <c r="A124" s="46"/>
      <c r="B124" s="331" t="s">
        <v>121</v>
      </c>
      <c r="C124" s="315"/>
      <c r="D124" s="315"/>
      <c r="E124" s="315"/>
      <c r="F124" s="316"/>
      <c r="G124" s="330"/>
      <c r="H124" s="311"/>
      <c r="I124" s="311"/>
    </row>
    <row r="125" spans="1:9" x14ac:dyDescent="0.25">
      <c r="A125" s="38"/>
      <c r="B125" s="318" t="s">
        <v>69</v>
      </c>
      <c r="C125" s="319"/>
      <c r="D125" s="319"/>
      <c r="E125" s="319"/>
      <c r="F125" s="320"/>
      <c r="G125" s="39"/>
      <c r="H125" s="43"/>
      <c r="I125" s="43"/>
    </row>
    <row r="126" spans="1:9" x14ac:dyDescent="0.25">
      <c r="A126" s="38"/>
      <c r="B126" s="318" t="s">
        <v>122</v>
      </c>
      <c r="C126" s="319"/>
      <c r="D126" s="319"/>
      <c r="E126" s="319"/>
      <c r="F126" s="320"/>
      <c r="G126" s="39"/>
      <c r="H126" s="43">
        <v>3.05</v>
      </c>
      <c r="I126" s="43"/>
    </row>
    <row r="127" spans="1:9" x14ac:dyDescent="0.25">
      <c r="A127" s="38"/>
      <c r="B127" s="317" t="s">
        <v>123</v>
      </c>
      <c r="C127" s="317"/>
      <c r="D127" s="317"/>
      <c r="E127" s="317"/>
      <c r="F127" s="317"/>
      <c r="G127" s="39"/>
      <c r="H127" s="43">
        <v>3.2</v>
      </c>
      <c r="I127" s="43"/>
    </row>
    <row r="128" spans="1:9" x14ac:dyDescent="0.25">
      <c r="A128" s="45"/>
      <c r="B128" s="318" t="s">
        <v>124</v>
      </c>
      <c r="C128" s="319"/>
      <c r="D128" s="319"/>
      <c r="E128" s="319"/>
      <c r="F128" s="320"/>
      <c r="G128" s="39"/>
      <c r="H128" s="43">
        <v>0.7</v>
      </c>
      <c r="I128" s="43"/>
    </row>
    <row r="129" spans="1:9" x14ac:dyDescent="0.25">
      <c r="A129" s="38"/>
      <c r="B129" s="318" t="s">
        <v>125</v>
      </c>
      <c r="C129" s="319"/>
      <c r="D129" s="319"/>
      <c r="E129" s="319"/>
      <c r="F129" s="320"/>
      <c r="G129" s="39"/>
      <c r="H129" s="43"/>
      <c r="I129" s="43"/>
    </row>
    <row r="130" spans="1:9" x14ac:dyDescent="0.25">
      <c r="A130" s="38"/>
      <c r="B130" s="317" t="s">
        <v>126</v>
      </c>
      <c r="C130" s="317"/>
      <c r="D130" s="317"/>
      <c r="E130" s="317"/>
      <c r="F130" s="317"/>
      <c r="G130" s="39"/>
      <c r="H130" s="43">
        <v>5.6</v>
      </c>
      <c r="I130" s="43"/>
    </row>
    <row r="131" spans="1:9" x14ac:dyDescent="0.25">
      <c r="A131" s="38"/>
      <c r="B131" s="318" t="s">
        <v>127</v>
      </c>
      <c r="C131" s="319"/>
      <c r="D131" s="319"/>
      <c r="E131" s="319"/>
      <c r="F131" s="320"/>
      <c r="G131" s="39"/>
      <c r="H131" s="43"/>
      <c r="I131" s="43"/>
    </row>
    <row r="132" spans="1:9" x14ac:dyDescent="0.25">
      <c r="A132" s="45" t="s">
        <v>128</v>
      </c>
      <c r="B132" s="328" t="s">
        <v>129</v>
      </c>
      <c r="C132" s="321"/>
      <c r="D132" s="321"/>
      <c r="E132" s="321"/>
      <c r="F132" s="322"/>
      <c r="G132" s="329" t="s">
        <v>130</v>
      </c>
      <c r="H132" s="309">
        <v>1.6859999999999999</v>
      </c>
      <c r="I132" s="309"/>
    </row>
    <row r="133" spans="1:9" x14ac:dyDescent="0.25">
      <c r="A133" s="46"/>
      <c r="B133" s="331" t="s">
        <v>131</v>
      </c>
      <c r="C133" s="315"/>
      <c r="D133" s="315"/>
      <c r="E133" s="315"/>
      <c r="F133" s="316"/>
      <c r="G133" s="330"/>
      <c r="H133" s="311"/>
      <c r="I133" s="311"/>
    </row>
    <row r="134" spans="1:9" x14ac:dyDescent="0.25">
      <c r="A134" s="45" t="s">
        <v>132</v>
      </c>
      <c r="B134" s="321" t="s">
        <v>133</v>
      </c>
      <c r="C134" s="321"/>
      <c r="D134" s="321"/>
      <c r="E134" s="321"/>
      <c r="F134" s="322"/>
      <c r="G134" s="323"/>
      <c r="H134" s="309"/>
      <c r="I134" s="309"/>
    </row>
    <row r="135" spans="1:9" x14ac:dyDescent="0.25">
      <c r="A135" s="49"/>
      <c r="B135" s="312" t="s">
        <v>135</v>
      </c>
      <c r="C135" s="312"/>
      <c r="D135" s="312"/>
      <c r="E135" s="312"/>
      <c r="F135" s="313"/>
      <c r="G135" s="324"/>
      <c r="H135" s="310"/>
      <c r="I135" s="310"/>
    </row>
    <row r="136" spans="1:9" x14ac:dyDescent="0.25">
      <c r="A136" s="49"/>
      <c r="B136" s="312" t="s">
        <v>136</v>
      </c>
      <c r="C136" s="312"/>
      <c r="D136" s="312"/>
      <c r="E136" s="312"/>
      <c r="F136" s="313"/>
      <c r="G136" s="324"/>
      <c r="H136" s="310"/>
      <c r="I136" s="310"/>
    </row>
    <row r="137" spans="1:9" x14ac:dyDescent="0.25">
      <c r="A137" s="49"/>
      <c r="B137" s="314" t="s">
        <v>137</v>
      </c>
      <c r="C137" s="312"/>
      <c r="D137" s="312"/>
      <c r="E137" s="312"/>
      <c r="F137" s="313"/>
      <c r="G137" s="324"/>
      <c r="H137" s="310"/>
      <c r="I137" s="310"/>
    </row>
    <row r="138" spans="1:9" x14ac:dyDescent="0.25">
      <c r="A138" s="46"/>
      <c r="B138" s="315" t="s">
        <v>138</v>
      </c>
      <c r="C138" s="315"/>
      <c r="D138" s="315"/>
      <c r="E138" s="315"/>
      <c r="F138" s="316"/>
      <c r="G138" s="325"/>
      <c r="H138" s="311"/>
      <c r="I138" s="311"/>
    </row>
    <row r="139" spans="1:9" x14ac:dyDescent="0.25">
      <c r="A139" s="45" t="s">
        <v>139</v>
      </c>
      <c r="B139" s="321" t="s">
        <v>140</v>
      </c>
      <c r="C139" s="321"/>
      <c r="D139" s="321"/>
      <c r="E139" s="321"/>
      <c r="F139" s="322"/>
      <c r="G139" s="323" t="s">
        <v>90</v>
      </c>
      <c r="H139" s="309"/>
      <c r="I139" s="309"/>
    </row>
    <row r="140" spans="1:9" x14ac:dyDescent="0.25">
      <c r="A140" s="49"/>
      <c r="B140" s="312" t="s">
        <v>141</v>
      </c>
      <c r="C140" s="312"/>
      <c r="D140" s="312"/>
      <c r="E140" s="312"/>
      <c r="F140" s="313"/>
      <c r="G140" s="324"/>
      <c r="H140" s="310"/>
      <c r="I140" s="310"/>
    </row>
    <row r="141" spans="1:9" x14ac:dyDescent="0.25">
      <c r="A141" s="49"/>
      <c r="B141" s="312" t="s">
        <v>142</v>
      </c>
      <c r="C141" s="312"/>
      <c r="D141" s="312"/>
      <c r="E141" s="312"/>
      <c r="F141" s="313"/>
      <c r="G141" s="324"/>
      <c r="H141" s="310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10"/>
      <c r="I142" s="310"/>
    </row>
    <row r="143" spans="1:9" x14ac:dyDescent="0.25">
      <c r="A143" s="49"/>
      <c r="B143" s="314" t="s">
        <v>143</v>
      </c>
      <c r="C143" s="312"/>
      <c r="D143" s="312"/>
      <c r="E143" s="312"/>
      <c r="F143" s="313"/>
      <c r="G143" s="324"/>
      <c r="H143" s="310"/>
      <c r="I143" s="310"/>
    </row>
    <row r="144" spans="1:9" x14ac:dyDescent="0.25">
      <c r="A144" s="46"/>
      <c r="B144" s="315" t="s">
        <v>143</v>
      </c>
      <c r="C144" s="315"/>
      <c r="D144" s="315"/>
      <c r="E144" s="315"/>
      <c r="F144" s="316"/>
      <c r="G144" s="325"/>
      <c r="H144" s="311"/>
      <c r="I144" s="311"/>
    </row>
    <row r="145" spans="1:9" x14ac:dyDescent="0.25">
      <c r="A145" s="45" t="s">
        <v>144</v>
      </c>
      <c r="B145" s="318" t="s">
        <v>145</v>
      </c>
      <c r="C145" s="319"/>
      <c r="D145" s="319"/>
      <c r="E145" s="319"/>
      <c r="F145" s="320"/>
      <c r="G145" s="39" t="s">
        <v>67</v>
      </c>
      <c r="H145" s="43"/>
      <c r="I145" s="43"/>
    </row>
    <row r="146" spans="1:9" x14ac:dyDescent="0.25">
      <c r="A146" s="45"/>
      <c r="B146" s="318" t="s">
        <v>146</v>
      </c>
      <c r="C146" s="319"/>
      <c r="D146" s="319"/>
      <c r="E146" s="319"/>
      <c r="F146" s="320"/>
      <c r="G146" s="39"/>
      <c r="H146" s="43"/>
      <c r="I146" s="43"/>
    </row>
    <row r="147" spans="1:9" x14ac:dyDescent="0.25">
      <c r="A147" s="45"/>
      <c r="B147" s="328" t="s">
        <v>147</v>
      </c>
      <c r="C147" s="321"/>
      <c r="D147" s="321"/>
      <c r="E147" s="321"/>
      <c r="F147" s="322"/>
      <c r="G147" s="329"/>
      <c r="H147" s="309"/>
      <c r="I147" s="309"/>
    </row>
    <row r="148" spans="1:9" x14ac:dyDescent="0.25">
      <c r="A148" s="46"/>
      <c r="B148" s="331" t="s">
        <v>148</v>
      </c>
      <c r="C148" s="315"/>
      <c r="D148" s="315"/>
      <c r="E148" s="315"/>
      <c r="F148" s="316"/>
      <c r="G148" s="330"/>
      <c r="H148" s="311"/>
      <c r="I148" s="311"/>
    </row>
    <row r="149" spans="1:9" x14ac:dyDescent="0.25">
      <c r="A149" s="45" t="s">
        <v>149</v>
      </c>
      <c r="B149" s="321" t="s">
        <v>150</v>
      </c>
      <c r="C149" s="321"/>
      <c r="D149" s="321"/>
      <c r="E149" s="321"/>
      <c r="F149" s="322"/>
      <c r="G149" s="323"/>
      <c r="H149" s="309"/>
      <c r="I149" s="309"/>
    </row>
    <row r="150" spans="1:9" x14ac:dyDescent="0.25">
      <c r="A150" s="49"/>
      <c r="B150" s="312" t="s">
        <v>152</v>
      </c>
      <c r="C150" s="312"/>
      <c r="D150" s="312"/>
      <c r="E150" s="312"/>
      <c r="F150" s="313"/>
      <c r="G150" s="324"/>
      <c r="H150" s="310"/>
      <c r="I150" s="310"/>
    </row>
    <row r="151" spans="1:9" x14ac:dyDescent="0.25">
      <c r="A151" s="49"/>
      <c r="B151" s="312" t="s">
        <v>153</v>
      </c>
      <c r="C151" s="312"/>
      <c r="D151" s="312"/>
      <c r="E151" s="312"/>
      <c r="F151" s="313"/>
      <c r="G151" s="324"/>
      <c r="H151" s="310"/>
      <c r="I151" s="310"/>
    </row>
    <row r="152" spans="1:9" x14ac:dyDescent="0.25">
      <c r="A152" s="49"/>
      <c r="B152" s="314" t="s">
        <v>154</v>
      </c>
      <c r="C152" s="312"/>
      <c r="D152" s="312"/>
      <c r="E152" s="312"/>
      <c r="F152" s="313"/>
      <c r="G152" s="324"/>
      <c r="H152" s="310"/>
      <c r="I152" s="310"/>
    </row>
    <row r="153" spans="1:9" x14ac:dyDescent="0.25">
      <c r="A153" s="46"/>
      <c r="B153" s="315" t="s">
        <v>155</v>
      </c>
      <c r="C153" s="315"/>
      <c r="D153" s="315"/>
      <c r="E153" s="315"/>
      <c r="F153" s="316"/>
      <c r="G153" s="325"/>
      <c r="H153" s="311"/>
      <c r="I153" s="311"/>
    </row>
    <row r="154" spans="1:9" x14ac:dyDescent="0.25">
      <c r="A154" s="38"/>
      <c r="B154" s="318" t="s">
        <v>156</v>
      </c>
      <c r="C154" s="319"/>
      <c r="D154" s="319"/>
      <c r="E154" s="319"/>
      <c r="F154" s="320"/>
      <c r="G154" s="39" t="s">
        <v>157</v>
      </c>
      <c r="H154" s="43"/>
      <c r="I154" s="43"/>
    </row>
    <row r="155" spans="1:9" x14ac:dyDescent="0.25">
      <c r="A155" s="38"/>
      <c r="B155" s="317" t="s">
        <v>158</v>
      </c>
      <c r="C155" s="317"/>
      <c r="D155" s="317"/>
      <c r="E155" s="317"/>
      <c r="F155" s="317"/>
      <c r="G155" s="39"/>
      <c r="H155" s="43"/>
      <c r="I155" s="43"/>
    </row>
    <row r="156" spans="1:9" x14ac:dyDescent="0.25">
      <c r="A156" s="38"/>
      <c r="B156" s="318" t="s">
        <v>159</v>
      </c>
      <c r="C156" s="319"/>
      <c r="D156" s="319"/>
      <c r="E156" s="319"/>
      <c r="F156" s="320"/>
      <c r="G156" s="39"/>
      <c r="H156" s="43"/>
      <c r="I156" s="43"/>
    </row>
    <row r="157" spans="1:9" x14ac:dyDescent="0.25">
      <c r="A157" s="45"/>
      <c r="B157" s="321" t="s">
        <v>160</v>
      </c>
      <c r="C157" s="321"/>
      <c r="D157" s="321"/>
      <c r="E157" s="321"/>
      <c r="F157" s="322"/>
      <c r="G157" s="326"/>
      <c r="H157" s="309"/>
      <c r="I157" s="309"/>
    </row>
    <row r="158" spans="1:9" x14ac:dyDescent="0.25">
      <c r="A158" s="49"/>
      <c r="B158" s="312" t="s">
        <v>161</v>
      </c>
      <c r="C158" s="312"/>
      <c r="D158" s="312"/>
      <c r="E158" s="312"/>
      <c r="F158" s="313"/>
      <c r="G158" s="327"/>
      <c r="H158" s="310"/>
      <c r="I158" s="310"/>
    </row>
    <row r="159" spans="1:9" x14ac:dyDescent="0.25">
      <c r="A159" s="49"/>
      <c r="B159" s="312" t="s">
        <v>153</v>
      </c>
      <c r="C159" s="312"/>
      <c r="D159" s="312"/>
      <c r="E159" s="312"/>
      <c r="F159" s="313"/>
      <c r="G159" s="327"/>
      <c r="H159" s="310"/>
      <c r="I159" s="310"/>
    </row>
    <row r="160" spans="1:9" x14ac:dyDescent="0.25">
      <c r="A160" s="45"/>
      <c r="B160" s="328" t="s">
        <v>162</v>
      </c>
      <c r="C160" s="321"/>
      <c r="D160" s="321"/>
      <c r="E160" s="321"/>
      <c r="F160" s="322"/>
      <c r="G160" s="329" t="s">
        <v>163</v>
      </c>
      <c r="H160" s="309"/>
      <c r="I160" s="309"/>
    </row>
    <row r="161" spans="1:9" x14ac:dyDescent="0.25">
      <c r="A161" s="46"/>
      <c r="B161" s="331" t="s">
        <v>164</v>
      </c>
      <c r="C161" s="315"/>
      <c r="D161" s="315"/>
      <c r="E161" s="315"/>
      <c r="F161" s="316"/>
      <c r="G161" s="330"/>
      <c r="H161" s="311"/>
      <c r="I161" s="311"/>
    </row>
    <row r="162" spans="1:9" x14ac:dyDescent="0.25">
      <c r="A162" s="38"/>
      <c r="B162" s="317" t="s">
        <v>165</v>
      </c>
      <c r="C162" s="317"/>
      <c r="D162" s="317"/>
      <c r="E162" s="317"/>
      <c r="F162" s="317"/>
      <c r="G162" s="39"/>
      <c r="H162" s="43">
        <v>100.3</v>
      </c>
      <c r="I162" s="43"/>
    </row>
    <row r="163" spans="1:9" x14ac:dyDescent="0.25">
      <c r="A163" s="38"/>
      <c r="B163" s="318" t="s">
        <v>166</v>
      </c>
      <c r="C163" s="319"/>
      <c r="D163" s="319"/>
      <c r="E163" s="319"/>
      <c r="F163" s="320"/>
      <c r="G163" s="39"/>
      <c r="H163" s="43"/>
      <c r="I163" s="43"/>
    </row>
    <row r="164" spans="1:9" x14ac:dyDescent="0.25">
      <c r="A164" s="45"/>
      <c r="B164" s="321" t="s">
        <v>167</v>
      </c>
      <c r="C164" s="321"/>
      <c r="D164" s="321"/>
      <c r="E164" s="321"/>
      <c r="F164" s="322"/>
      <c r="G164" s="326" t="s">
        <v>157</v>
      </c>
      <c r="H164" s="309"/>
      <c r="I164" s="309"/>
    </row>
    <row r="165" spans="1:9" x14ac:dyDescent="0.25">
      <c r="A165" s="49"/>
      <c r="B165" s="312" t="s">
        <v>168</v>
      </c>
      <c r="C165" s="312"/>
      <c r="D165" s="312"/>
      <c r="E165" s="312"/>
      <c r="F165" s="313"/>
      <c r="G165" s="327"/>
      <c r="H165" s="310"/>
      <c r="I165" s="310"/>
    </row>
    <row r="166" spans="1:9" x14ac:dyDescent="0.25">
      <c r="A166" s="49"/>
      <c r="B166" s="312" t="s">
        <v>169</v>
      </c>
      <c r="C166" s="312"/>
      <c r="D166" s="312"/>
      <c r="E166" s="312"/>
      <c r="F166" s="313"/>
      <c r="G166" s="327"/>
      <c r="H166" s="310"/>
      <c r="I166" s="310"/>
    </row>
    <row r="167" spans="1:9" x14ac:dyDescent="0.25">
      <c r="A167" s="45"/>
      <c r="B167" s="321" t="s">
        <v>170</v>
      </c>
      <c r="C167" s="321"/>
      <c r="D167" s="321"/>
      <c r="E167" s="321"/>
      <c r="F167" s="322"/>
      <c r="G167" s="326"/>
      <c r="H167" s="309"/>
      <c r="I167" s="309"/>
    </row>
    <row r="168" spans="1:9" x14ac:dyDescent="0.25">
      <c r="A168" s="49"/>
      <c r="B168" s="312" t="s">
        <v>171</v>
      </c>
      <c r="C168" s="312"/>
      <c r="D168" s="312"/>
      <c r="E168" s="312"/>
      <c r="F168" s="313"/>
      <c r="G168" s="327"/>
      <c r="H168" s="310"/>
      <c r="I168" s="310"/>
    </row>
    <row r="169" spans="1:9" x14ac:dyDescent="0.25">
      <c r="A169" s="49"/>
      <c r="B169" s="312" t="s">
        <v>172</v>
      </c>
      <c r="C169" s="312"/>
      <c r="D169" s="312"/>
      <c r="E169" s="312"/>
      <c r="F169" s="313"/>
      <c r="G169" s="327"/>
      <c r="H169" s="310"/>
      <c r="I169" s="310"/>
    </row>
    <row r="170" spans="1:9" x14ac:dyDescent="0.25">
      <c r="A170" s="45"/>
      <c r="B170" s="321" t="s">
        <v>173</v>
      </c>
      <c r="C170" s="321"/>
      <c r="D170" s="321"/>
      <c r="E170" s="321"/>
      <c r="F170" s="322"/>
      <c r="G170" s="323"/>
      <c r="H170" s="309"/>
      <c r="I170" s="309"/>
    </row>
    <row r="171" spans="1:9" x14ac:dyDescent="0.25">
      <c r="A171" s="49"/>
      <c r="B171" s="312" t="s">
        <v>174</v>
      </c>
      <c r="C171" s="312"/>
      <c r="D171" s="312"/>
      <c r="E171" s="312"/>
      <c r="F171" s="313"/>
      <c r="G171" s="324"/>
      <c r="H171" s="310"/>
      <c r="I171" s="310"/>
    </row>
    <row r="172" spans="1:9" x14ac:dyDescent="0.25">
      <c r="A172" s="49"/>
      <c r="B172" s="312" t="s">
        <v>143</v>
      </c>
      <c r="C172" s="312"/>
      <c r="D172" s="312"/>
      <c r="E172" s="312"/>
      <c r="F172" s="313"/>
      <c r="G172" s="324"/>
      <c r="H172" s="310"/>
      <c r="I172" s="310"/>
    </row>
    <row r="173" spans="1:9" x14ac:dyDescent="0.25">
      <c r="A173" s="49"/>
      <c r="B173" s="314" t="s">
        <v>143</v>
      </c>
      <c r="C173" s="312"/>
      <c r="D173" s="312"/>
      <c r="E173" s="312"/>
      <c r="F173" s="313"/>
      <c r="G173" s="324"/>
      <c r="H173" s="310"/>
      <c r="I173" s="310"/>
    </row>
    <row r="174" spans="1:9" x14ac:dyDescent="0.25">
      <c r="A174" s="46"/>
      <c r="B174" s="315" t="s">
        <v>143</v>
      </c>
      <c r="C174" s="315"/>
      <c r="D174" s="315"/>
      <c r="E174" s="315"/>
      <c r="F174" s="316"/>
      <c r="G174" s="325"/>
      <c r="H174" s="311"/>
      <c r="I174" s="311"/>
    </row>
    <row r="175" spans="1:9" x14ac:dyDescent="0.25">
      <c r="A175" s="45"/>
      <c r="B175" s="321" t="s">
        <v>176</v>
      </c>
      <c r="C175" s="321"/>
      <c r="D175" s="321"/>
      <c r="E175" s="321"/>
      <c r="F175" s="322"/>
      <c r="G175" s="323"/>
      <c r="H175" s="309"/>
      <c r="I175" s="309"/>
    </row>
    <row r="176" spans="1:9" x14ac:dyDescent="0.25">
      <c r="A176" s="49"/>
      <c r="B176" s="312" t="s">
        <v>177</v>
      </c>
      <c r="C176" s="312"/>
      <c r="D176" s="312"/>
      <c r="E176" s="312"/>
      <c r="F176" s="313"/>
      <c r="G176" s="324"/>
      <c r="H176" s="310"/>
      <c r="I176" s="310"/>
    </row>
    <row r="177" spans="1:9" x14ac:dyDescent="0.25">
      <c r="A177" s="49"/>
      <c r="B177" s="312" t="s">
        <v>178</v>
      </c>
      <c r="C177" s="312"/>
      <c r="D177" s="312"/>
      <c r="E177" s="312"/>
      <c r="F177" s="313"/>
      <c r="G177" s="324"/>
      <c r="H177" s="310"/>
      <c r="I177" s="310"/>
    </row>
    <row r="178" spans="1:9" x14ac:dyDescent="0.25">
      <c r="A178" s="49"/>
      <c r="B178" s="314" t="s">
        <v>179</v>
      </c>
      <c r="C178" s="312"/>
      <c r="D178" s="312"/>
      <c r="E178" s="312"/>
      <c r="F178" s="313"/>
      <c r="G178" s="324"/>
      <c r="H178" s="310"/>
      <c r="I178" s="310"/>
    </row>
    <row r="179" spans="1:9" x14ac:dyDescent="0.25">
      <c r="A179" s="49"/>
      <c r="B179" s="314" t="s">
        <v>180</v>
      </c>
      <c r="C179" s="312"/>
      <c r="D179" s="312"/>
      <c r="E179" s="312"/>
      <c r="F179" s="313"/>
      <c r="G179" s="324"/>
      <c r="H179" s="310"/>
      <c r="I179" s="310"/>
    </row>
    <row r="180" spans="1:9" x14ac:dyDescent="0.25">
      <c r="A180" s="46"/>
      <c r="B180" s="315" t="s">
        <v>181</v>
      </c>
      <c r="C180" s="315"/>
      <c r="D180" s="315"/>
      <c r="E180" s="315"/>
      <c r="F180" s="316"/>
      <c r="G180" s="325"/>
      <c r="H180" s="311"/>
      <c r="I180" s="311"/>
    </row>
    <row r="181" spans="1:9" x14ac:dyDescent="0.25">
      <c r="A181" s="38"/>
      <c r="B181" s="317" t="s">
        <v>182</v>
      </c>
      <c r="C181" s="317"/>
      <c r="D181" s="317"/>
      <c r="E181" s="317"/>
      <c r="F181" s="317"/>
      <c r="G181" s="39"/>
      <c r="H181" s="43"/>
      <c r="I181" s="43"/>
    </row>
    <row r="182" spans="1:9" x14ac:dyDescent="0.25">
      <c r="A182" s="38"/>
      <c r="B182" s="318" t="s">
        <v>183</v>
      </c>
      <c r="C182" s="319"/>
      <c r="D182" s="319"/>
      <c r="E182" s="319"/>
      <c r="F182" s="320"/>
      <c r="G182" s="39"/>
      <c r="H182" s="43"/>
      <c r="I182" s="43"/>
    </row>
    <row r="183" spans="1:9" x14ac:dyDescent="0.25">
      <c r="A183" s="38"/>
      <c r="B183" s="317" t="s">
        <v>184</v>
      </c>
      <c r="C183" s="317"/>
      <c r="D183" s="317"/>
      <c r="E183" s="317"/>
      <c r="F183" s="317"/>
      <c r="G183" s="39"/>
      <c r="H183" s="43"/>
      <c r="I183" s="43"/>
    </row>
    <row r="184" spans="1:9" ht="30" x14ac:dyDescent="0.25">
      <c r="A184" s="38"/>
      <c r="B184" s="318" t="s">
        <v>107</v>
      </c>
      <c r="C184" s="319"/>
      <c r="D184" s="319"/>
      <c r="E184" s="319"/>
      <c r="F184" s="320"/>
      <c r="G184" s="47" t="s">
        <v>245</v>
      </c>
      <c r="H184" s="43"/>
      <c r="I184" s="43"/>
    </row>
    <row r="185" spans="1:9" x14ac:dyDescent="0.25">
      <c r="A185" s="45" t="s">
        <v>186</v>
      </c>
      <c r="B185" s="321" t="s">
        <v>150</v>
      </c>
      <c r="C185" s="321"/>
      <c r="D185" s="321"/>
      <c r="E185" s="321"/>
      <c r="F185" s="322"/>
      <c r="G185" s="323" t="s">
        <v>157</v>
      </c>
      <c r="H185" s="309"/>
      <c r="I185" s="309"/>
    </row>
    <row r="186" spans="1:9" x14ac:dyDescent="0.25">
      <c r="A186" s="49"/>
      <c r="B186" s="312" t="s">
        <v>187</v>
      </c>
      <c r="C186" s="312"/>
      <c r="D186" s="312"/>
      <c r="E186" s="312"/>
      <c r="F186" s="313"/>
      <c r="G186" s="324"/>
      <c r="H186" s="310"/>
      <c r="I186" s="310"/>
    </row>
    <row r="187" spans="1:9" x14ac:dyDescent="0.25">
      <c r="A187" s="49"/>
      <c r="B187" s="312" t="s">
        <v>143</v>
      </c>
      <c r="C187" s="312"/>
      <c r="D187" s="312"/>
      <c r="E187" s="312"/>
      <c r="F187" s="313"/>
      <c r="G187" s="324"/>
      <c r="H187" s="310"/>
      <c r="I187" s="310"/>
    </row>
    <row r="188" spans="1:9" x14ac:dyDescent="0.25">
      <c r="A188" s="49"/>
      <c r="B188" s="314" t="s">
        <v>189</v>
      </c>
      <c r="C188" s="312"/>
      <c r="D188" s="312"/>
      <c r="E188" s="312"/>
      <c r="F188" s="313"/>
      <c r="G188" s="324"/>
      <c r="H188" s="310"/>
      <c r="I188" s="310"/>
    </row>
    <row r="189" spans="1:9" x14ac:dyDescent="0.25">
      <c r="A189" s="46"/>
      <c r="B189" s="315" t="s">
        <v>190</v>
      </c>
      <c r="C189" s="315"/>
      <c r="D189" s="315"/>
      <c r="E189" s="315"/>
      <c r="F189" s="316"/>
      <c r="G189" s="325"/>
      <c r="H189" s="311"/>
      <c r="I189" s="311"/>
    </row>
    <row r="190" spans="1:9" x14ac:dyDescent="0.25">
      <c r="A190" s="23"/>
      <c r="B190" s="24"/>
      <c r="C190" s="24"/>
      <c r="D190" s="24"/>
      <c r="E190" s="24"/>
      <c r="F190" s="24"/>
      <c r="G190" s="25"/>
      <c r="H190" s="26"/>
      <c r="I190" s="26"/>
    </row>
    <row r="191" spans="1:9" x14ac:dyDescent="0.25">
      <c r="A191" s="23"/>
      <c r="B191" s="308" t="s">
        <v>191</v>
      </c>
      <c r="C191" s="308"/>
      <c r="D191" s="308"/>
      <c r="E191" s="308"/>
      <c r="F191" s="308"/>
      <c r="G191" s="308"/>
      <c r="H191" s="308"/>
      <c r="I191" s="308"/>
    </row>
    <row r="192" spans="1:9" x14ac:dyDescent="0.25">
      <c r="A192" s="23"/>
      <c r="B192" s="308"/>
      <c r="C192" s="308"/>
      <c r="D192" s="308"/>
      <c r="E192" s="308"/>
      <c r="F192" s="308"/>
      <c r="G192" s="308"/>
      <c r="H192" s="308"/>
      <c r="I192" s="308"/>
    </row>
    <row r="193" spans="1:9" x14ac:dyDescent="0.25">
      <c r="A193" s="53"/>
    </row>
    <row r="194" spans="1:9" x14ac:dyDescent="0.25">
      <c r="A194" s="304" t="s">
        <v>192</v>
      </c>
      <c r="B194" s="304"/>
      <c r="C194" s="304"/>
      <c r="D194" s="304"/>
      <c r="E194" s="304"/>
      <c r="F194" s="304"/>
      <c r="G194" s="304"/>
      <c r="H194" s="304"/>
      <c r="I194" s="304"/>
    </row>
    <row r="195" spans="1:9" x14ac:dyDescent="0.25">
      <c r="A195" s="304" t="s">
        <v>193</v>
      </c>
      <c r="B195" s="304"/>
      <c r="C195" s="304"/>
      <c r="D195" s="304"/>
      <c r="E195" s="304"/>
      <c r="F195" s="304"/>
      <c r="G195" s="304"/>
      <c r="H195" s="304"/>
      <c r="I195" s="304"/>
    </row>
    <row r="196" spans="1:9" x14ac:dyDescent="0.25">
      <c r="A196" s="304" t="s">
        <v>194</v>
      </c>
      <c r="B196" s="304"/>
      <c r="C196" s="304"/>
      <c r="D196" s="304"/>
      <c r="E196" s="304"/>
      <c r="F196" s="304"/>
      <c r="G196" s="304"/>
      <c r="H196" s="304"/>
      <c r="I196" s="304"/>
    </row>
    <row r="197" spans="1:9" x14ac:dyDescent="0.25">
      <c r="A197" s="304" t="s">
        <v>195</v>
      </c>
      <c r="B197" s="304"/>
      <c r="C197" s="304"/>
      <c r="D197" s="304"/>
      <c r="E197" s="304"/>
      <c r="F197" s="304"/>
      <c r="G197" s="304"/>
      <c r="H197" s="304"/>
      <c r="I197" s="304"/>
    </row>
    <row r="198" spans="1:9" x14ac:dyDescent="0.25">
      <c r="A198" s="304" t="s">
        <v>196</v>
      </c>
      <c r="B198" s="304"/>
      <c r="C198" s="304"/>
      <c r="D198" s="304"/>
      <c r="E198" s="304"/>
      <c r="F198" s="304"/>
      <c r="G198" s="304"/>
      <c r="H198" s="304"/>
      <c r="I198" s="304"/>
    </row>
    <row r="199" spans="1:9" x14ac:dyDescent="0.25">
      <c r="A199" s="304" t="s">
        <v>197</v>
      </c>
      <c r="B199" s="304"/>
      <c r="C199" s="304"/>
      <c r="D199" s="304"/>
      <c r="E199" s="304"/>
      <c r="F199" s="304"/>
      <c r="G199" s="304"/>
      <c r="H199" s="304"/>
      <c r="I199" s="304"/>
    </row>
    <row r="200" spans="1:9" x14ac:dyDescent="0.25">
      <c r="A200" s="304" t="s">
        <v>198</v>
      </c>
      <c r="B200" s="304"/>
      <c r="C200" s="304"/>
      <c r="D200" s="304"/>
      <c r="E200" s="304"/>
      <c r="F200" s="304"/>
      <c r="G200" s="304"/>
      <c r="H200" s="304"/>
      <c r="I200" s="304"/>
    </row>
    <row r="201" spans="1:9" x14ac:dyDescent="0.25">
      <c r="A201" s="304" t="s">
        <v>199</v>
      </c>
      <c r="B201" s="304"/>
      <c r="C201" s="304"/>
      <c r="D201" s="304"/>
      <c r="E201" s="304"/>
      <c r="F201" s="304"/>
      <c r="G201" s="304"/>
      <c r="H201" s="304"/>
      <c r="I201" s="304"/>
    </row>
    <row r="202" spans="1:9" ht="18" x14ac:dyDescent="0.35">
      <c r="A202" s="306" t="s">
        <v>200</v>
      </c>
      <c r="B202" s="306"/>
      <c r="C202" s="306"/>
      <c r="D202" s="306"/>
      <c r="E202" s="306"/>
      <c r="F202" s="306"/>
      <c r="G202" s="306"/>
      <c r="H202" s="306"/>
      <c r="I202" s="306"/>
    </row>
    <row r="203" spans="1:9" x14ac:dyDescent="0.25">
      <c r="A203" s="307" t="s">
        <v>201</v>
      </c>
      <c r="B203" s="307"/>
      <c r="C203" s="307"/>
      <c r="D203" s="307"/>
      <c r="E203" s="307"/>
      <c r="F203" s="307"/>
      <c r="G203" s="307"/>
      <c r="H203" s="307"/>
      <c r="I203" s="307"/>
    </row>
    <row r="204" spans="1:9" x14ac:dyDescent="0.25">
      <c r="A204" s="304"/>
      <c r="B204" s="304"/>
      <c r="C204" s="304"/>
      <c r="D204" s="304"/>
      <c r="E204" s="304"/>
      <c r="F204" s="304"/>
      <c r="G204" s="304"/>
      <c r="H204" s="304"/>
      <c r="I204" s="304"/>
    </row>
    <row r="205" spans="1:9" x14ac:dyDescent="0.25">
      <c r="A205" s="304" t="s">
        <v>202</v>
      </c>
      <c r="B205" s="304"/>
      <c r="C205" s="304"/>
      <c r="D205" s="304"/>
      <c r="E205" s="304"/>
      <c r="F205" s="304"/>
      <c r="G205" s="304"/>
      <c r="H205" s="304"/>
      <c r="I205" s="304"/>
    </row>
    <row r="206" spans="1:9" x14ac:dyDescent="0.25">
      <c r="A206" s="304" t="s">
        <v>203</v>
      </c>
      <c r="B206" s="304"/>
      <c r="C206" s="304"/>
      <c r="D206" s="304"/>
      <c r="E206" s="304"/>
      <c r="F206" s="304"/>
      <c r="G206" s="304"/>
      <c r="H206" s="304"/>
      <c r="I206" s="304"/>
    </row>
    <row r="207" spans="1:9" x14ac:dyDescent="0.25">
      <c r="A207" s="304" t="s">
        <v>204</v>
      </c>
      <c r="B207" s="304"/>
      <c r="C207" s="304"/>
      <c r="D207" s="304"/>
      <c r="E207" s="304"/>
      <c r="F207" s="304"/>
      <c r="G207" s="304"/>
      <c r="H207" s="304"/>
      <c r="I207" s="304"/>
    </row>
    <row r="208" spans="1:9" x14ac:dyDescent="0.25">
      <c r="A208" s="304" t="s">
        <v>205</v>
      </c>
      <c r="B208" s="304"/>
      <c r="C208" s="304"/>
      <c r="D208" s="304"/>
      <c r="E208" s="304"/>
      <c r="F208" s="304"/>
      <c r="G208" s="304"/>
      <c r="H208" s="304"/>
      <c r="I208" s="304"/>
    </row>
    <row r="209" spans="1:9" x14ac:dyDescent="0.25">
      <c r="A209" s="304" t="s">
        <v>206</v>
      </c>
      <c r="B209" s="304"/>
      <c r="C209" s="304"/>
      <c r="D209" s="304"/>
      <c r="E209" s="304"/>
      <c r="F209" s="304"/>
      <c r="G209" s="304"/>
      <c r="H209" s="304"/>
      <c r="I209" s="304"/>
    </row>
    <row r="210" spans="1:9" x14ac:dyDescent="0.25">
      <c r="A210" s="304" t="s">
        <v>207</v>
      </c>
      <c r="B210" s="304"/>
      <c r="C210" s="304"/>
      <c r="D210" s="304"/>
      <c r="E210" s="304"/>
      <c r="F210" s="304"/>
      <c r="G210" s="304"/>
      <c r="H210" s="304"/>
      <c r="I210" s="304"/>
    </row>
    <row r="211" spans="1:9" x14ac:dyDescent="0.25">
      <c r="A211" s="304" t="s">
        <v>208</v>
      </c>
      <c r="B211" s="304"/>
      <c r="C211" s="304"/>
      <c r="D211" s="304"/>
      <c r="E211" s="304"/>
      <c r="F211" s="304"/>
      <c r="G211" s="304"/>
      <c r="H211" s="304"/>
      <c r="I211" s="304"/>
    </row>
    <row r="212" spans="1:9" x14ac:dyDescent="0.25">
      <c r="A212" s="304" t="s">
        <v>209</v>
      </c>
      <c r="B212" s="304"/>
      <c r="C212" s="304"/>
      <c r="D212" s="304"/>
      <c r="E212" s="304"/>
      <c r="F212" s="304"/>
      <c r="G212" s="304"/>
      <c r="H212" s="304"/>
      <c r="I212" s="304"/>
    </row>
    <row r="213" spans="1:9" x14ac:dyDescent="0.25">
      <c r="A213" s="304" t="s">
        <v>210</v>
      </c>
      <c r="B213" s="304"/>
      <c r="C213" s="304"/>
      <c r="D213" s="304"/>
      <c r="E213" s="304"/>
      <c r="F213" s="304"/>
      <c r="G213" s="304"/>
      <c r="H213" s="304"/>
      <c r="I213" s="304"/>
    </row>
    <row r="214" spans="1:9" x14ac:dyDescent="0.25">
      <c r="A214" s="304" t="s">
        <v>211</v>
      </c>
      <c r="B214" s="304"/>
      <c r="C214" s="304"/>
      <c r="D214" s="304"/>
      <c r="E214" s="304"/>
      <c r="F214" s="304"/>
      <c r="G214" s="304"/>
      <c r="H214" s="304"/>
      <c r="I214" s="304"/>
    </row>
    <row r="215" spans="1:9" x14ac:dyDescent="0.25">
      <c r="A215" s="304" t="s">
        <v>212</v>
      </c>
      <c r="B215" s="304"/>
      <c r="C215" s="304"/>
      <c r="D215" s="304"/>
      <c r="E215" s="304"/>
      <c r="F215" s="304"/>
      <c r="G215" s="304"/>
      <c r="H215" s="304"/>
      <c r="I215" s="304"/>
    </row>
    <row r="216" spans="1:9" x14ac:dyDescent="0.25">
      <c r="A216" s="304" t="s">
        <v>213</v>
      </c>
      <c r="B216" s="304"/>
      <c r="C216" s="304"/>
      <c r="D216" s="304"/>
      <c r="E216" s="304"/>
      <c r="F216" s="304"/>
      <c r="G216" s="304"/>
      <c r="H216" s="304"/>
      <c r="I216" s="304"/>
    </row>
    <row r="217" spans="1:9" x14ac:dyDescent="0.25">
      <c r="A217" s="304" t="s">
        <v>214</v>
      </c>
      <c r="B217" s="304"/>
      <c r="C217" s="304"/>
      <c r="D217" s="304"/>
      <c r="E217" s="304"/>
      <c r="F217" s="304"/>
      <c r="G217" s="304"/>
      <c r="H217" s="304"/>
      <c r="I217" s="304"/>
    </row>
    <row r="218" spans="1:9" x14ac:dyDescent="0.25">
      <c r="A218" s="304" t="s">
        <v>215</v>
      </c>
      <c r="B218" s="304"/>
      <c r="C218" s="304"/>
      <c r="D218" s="304"/>
      <c r="E218" s="304"/>
      <c r="F218" s="304"/>
      <c r="G218" s="304"/>
      <c r="H218" s="304"/>
      <c r="I218" s="304"/>
    </row>
    <row r="219" spans="1:9" x14ac:dyDescent="0.25">
      <c r="A219" s="304" t="s">
        <v>216</v>
      </c>
      <c r="B219" s="304"/>
      <c r="C219" s="304"/>
      <c r="D219" s="304"/>
      <c r="E219" s="304"/>
      <c r="F219" s="304"/>
      <c r="G219" s="304"/>
      <c r="H219" s="304"/>
      <c r="I219" s="304"/>
    </row>
    <row r="220" spans="1:9" ht="18.75" x14ac:dyDescent="0.35">
      <c r="A220" s="304" t="s">
        <v>251</v>
      </c>
      <c r="B220" s="304"/>
      <c r="C220" s="304"/>
      <c r="D220" s="304"/>
      <c r="E220" s="304"/>
      <c r="F220" s="304"/>
      <c r="G220" s="304"/>
      <c r="H220" s="304"/>
      <c r="I220" s="304"/>
    </row>
    <row r="221" spans="1:9" ht="18" x14ac:dyDescent="0.35">
      <c r="A221" s="304" t="s">
        <v>252</v>
      </c>
      <c r="B221" s="304"/>
      <c r="C221" s="304"/>
      <c r="D221" s="304"/>
      <c r="E221" s="304"/>
      <c r="F221" s="304"/>
      <c r="G221" s="304"/>
      <c r="H221" s="304"/>
      <c r="I221" s="304"/>
    </row>
    <row r="222" spans="1:9" x14ac:dyDescent="0.25">
      <c r="A222" s="304" t="s">
        <v>219</v>
      </c>
      <c r="B222" s="304"/>
      <c r="C222" s="304"/>
      <c r="D222" s="304"/>
      <c r="E222" s="304"/>
      <c r="F222" s="304"/>
      <c r="G222" s="304"/>
      <c r="H222" s="304"/>
      <c r="I222" s="304"/>
    </row>
    <row r="223" spans="1:9" ht="18" x14ac:dyDescent="0.35">
      <c r="A223" s="304" t="s">
        <v>220</v>
      </c>
      <c r="B223" s="304"/>
      <c r="C223" s="304"/>
      <c r="D223" s="304"/>
      <c r="E223" s="304"/>
      <c r="F223" s="304"/>
      <c r="G223" s="304"/>
      <c r="H223" s="304"/>
      <c r="I223" s="304"/>
    </row>
    <row r="224" spans="1:9" x14ac:dyDescent="0.25">
      <c r="A224" s="304" t="s">
        <v>253</v>
      </c>
      <c r="B224" s="304"/>
      <c r="C224" s="304"/>
      <c r="D224" s="304"/>
      <c r="E224" s="304"/>
      <c r="F224" s="304"/>
      <c r="G224" s="304"/>
      <c r="H224" s="304"/>
      <c r="I224" s="304"/>
    </row>
    <row r="225" spans="1:9" ht="18" x14ac:dyDescent="0.35">
      <c r="A225" s="304" t="s">
        <v>254</v>
      </c>
      <c r="B225" s="304"/>
      <c r="C225" s="304"/>
      <c r="D225" s="304"/>
      <c r="E225" s="304"/>
      <c r="F225" s="304"/>
      <c r="G225" s="304"/>
      <c r="H225" s="304"/>
      <c r="I225" s="304"/>
    </row>
    <row r="226" spans="1:9" ht="18" x14ac:dyDescent="0.35">
      <c r="A226" s="304" t="s">
        <v>255</v>
      </c>
      <c r="B226" s="304"/>
      <c r="C226" s="304"/>
      <c r="D226" s="304"/>
      <c r="E226" s="304"/>
      <c r="F226" s="304"/>
      <c r="G226" s="304"/>
      <c r="H226" s="304"/>
      <c r="I226" s="304"/>
    </row>
    <row r="227" spans="1:9" x14ac:dyDescent="0.25">
      <c r="A227" s="304" t="s">
        <v>199</v>
      </c>
      <c r="B227" s="304"/>
      <c r="C227" s="304"/>
      <c r="D227" s="304"/>
      <c r="E227" s="304"/>
      <c r="F227" s="304"/>
      <c r="G227" s="304"/>
      <c r="H227" s="304"/>
      <c r="I227" s="304"/>
    </row>
    <row r="228" spans="1:9" ht="18.75" x14ac:dyDescent="0.35">
      <c r="A228" s="304" t="s">
        <v>256</v>
      </c>
      <c r="B228" s="304"/>
      <c r="C228" s="304"/>
      <c r="D228" s="304"/>
      <c r="E228" s="304"/>
      <c r="F228" s="304"/>
      <c r="G228" s="304"/>
      <c r="H228" s="304"/>
      <c r="I228" s="304"/>
    </row>
    <row r="229" spans="1:9" ht="18" x14ac:dyDescent="0.35">
      <c r="A229" s="304" t="s">
        <v>257</v>
      </c>
      <c r="B229" s="304"/>
      <c r="C229" s="304"/>
      <c r="D229" s="304"/>
      <c r="E229" s="304"/>
      <c r="F229" s="304"/>
      <c r="G229" s="304"/>
      <c r="H229" s="304"/>
      <c r="I229" s="304"/>
    </row>
    <row r="230" spans="1:9" x14ac:dyDescent="0.25">
      <c r="A230" s="304" t="s">
        <v>226</v>
      </c>
      <c r="B230" s="304"/>
      <c r="C230" s="304"/>
      <c r="D230" s="304"/>
      <c r="E230" s="304"/>
      <c r="F230" s="304"/>
      <c r="G230" s="304"/>
      <c r="H230" s="304"/>
      <c r="I230" s="304"/>
    </row>
    <row r="231" spans="1:9" ht="18" x14ac:dyDescent="0.35">
      <c r="A231" s="304" t="s">
        <v>258</v>
      </c>
      <c r="B231" s="304"/>
      <c r="C231" s="304"/>
      <c r="D231" s="304"/>
      <c r="E231" s="304"/>
      <c r="F231" s="304"/>
      <c r="G231" s="304"/>
      <c r="H231" s="304"/>
      <c r="I231" s="304"/>
    </row>
    <row r="232" spans="1:9" x14ac:dyDescent="0.25">
      <c r="A232" s="304" t="s">
        <v>259</v>
      </c>
      <c r="B232" s="304"/>
      <c r="C232" s="304"/>
      <c r="D232" s="304"/>
      <c r="E232" s="304"/>
      <c r="F232" s="304"/>
      <c r="G232" s="304"/>
      <c r="H232" s="304"/>
      <c r="I232" s="304"/>
    </row>
    <row r="233" spans="1:9" ht="18" x14ac:dyDescent="0.35">
      <c r="A233" s="304" t="s">
        <v>260</v>
      </c>
      <c r="B233" s="304"/>
      <c r="C233" s="304"/>
      <c r="D233" s="304"/>
      <c r="E233" s="304"/>
      <c r="F233" s="304"/>
      <c r="G233" s="304"/>
      <c r="H233" s="304"/>
      <c r="I233" s="304"/>
    </row>
    <row r="234" spans="1:9" x14ac:dyDescent="0.25">
      <c r="A234" s="304" t="s">
        <v>230</v>
      </c>
      <c r="B234" s="304"/>
      <c r="C234" s="304"/>
      <c r="D234" s="304"/>
      <c r="E234" s="304"/>
      <c r="F234" s="304"/>
      <c r="G234" s="304"/>
      <c r="H234" s="304"/>
      <c r="I234" s="304"/>
    </row>
    <row r="235" spans="1:9" x14ac:dyDescent="0.25">
      <c r="A235" s="304" t="s">
        <v>199</v>
      </c>
      <c r="B235" s="304"/>
      <c r="C235" s="304"/>
      <c r="D235" s="304"/>
      <c r="E235" s="304"/>
      <c r="F235" s="304"/>
      <c r="G235" s="304"/>
      <c r="H235" s="304"/>
      <c r="I235" s="304"/>
    </row>
    <row r="236" spans="1:9" x14ac:dyDescent="0.25">
      <c r="A236" s="305"/>
      <c r="B236" s="304"/>
      <c r="C236" s="304"/>
      <c r="D236" s="304"/>
      <c r="E236" s="304"/>
      <c r="F236" s="304"/>
      <c r="G236" s="304"/>
      <c r="H236" s="304"/>
      <c r="I236" s="304"/>
    </row>
    <row r="237" spans="1:9" x14ac:dyDescent="0.25">
      <c r="A237" s="304"/>
      <c r="B237" s="304"/>
      <c r="C237" s="304"/>
      <c r="D237" s="304"/>
      <c r="E237" s="304"/>
      <c r="F237" s="304"/>
      <c r="G237" s="304"/>
      <c r="H237" s="304"/>
      <c r="I237" s="304"/>
    </row>
    <row r="238" spans="1:9" x14ac:dyDescent="0.25">
      <c r="A238" s="304" t="s">
        <v>231</v>
      </c>
      <c r="B238" s="304"/>
      <c r="C238" s="304"/>
      <c r="D238" s="304"/>
      <c r="E238" s="304"/>
      <c r="F238" s="304"/>
      <c r="G238" s="304"/>
      <c r="H238" s="304"/>
      <c r="I238" s="304"/>
    </row>
    <row r="239" spans="1:9" x14ac:dyDescent="0.25">
      <c r="A239" s="304" t="s">
        <v>232</v>
      </c>
      <c r="B239" s="304"/>
      <c r="C239" s="304"/>
      <c r="D239" s="304"/>
      <c r="E239" s="304"/>
      <c r="F239" s="304"/>
      <c r="G239" s="304"/>
      <c r="H239" s="304"/>
      <c r="I239" s="304"/>
    </row>
    <row r="240" spans="1:9" x14ac:dyDescent="0.25">
      <c r="A240" s="304" t="s">
        <v>233</v>
      </c>
      <c r="B240" s="304"/>
      <c r="C240" s="304"/>
      <c r="D240" s="304"/>
      <c r="E240" s="304"/>
      <c r="F240" s="304"/>
      <c r="G240" s="304"/>
      <c r="H240" s="304"/>
      <c r="I240" s="304"/>
    </row>
    <row r="241" spans="1:9" x14ac:dyDescent="0.25">
      <c r="A241" s="304" t="s">
        <v>234</v>
      </c>
      <c r="B241" s="304"/>
      <c r="C241" s="304"/>
      <c r="D241" s="304"/>
      <c r="E241" s="304"/>
      <c r="F241" s="304"/>
      <c r="G241" s="304"/>
      <c r="H241" s="304"/>
      <c r="I241" s="304"/>
    </row>
    <row r="242" spans="1:9" x14ac:dyDescent="0.25">
      <c r="A242" s="304"/>
      <c r="B242" s="304"/>
      <c r="C242" s="304"/>
      <c r="D242" s="304"/>
      <c r="E242" s="304"/>
      <c r="F242" s="304"/>
      <c r="G242" s="304"/>
      <c r="H242" s="304"/>
      <c r="I242" s="304"/>
    </row>
    <row r="243" spans="1:9" x14ac:dyDescent="0.25">
      <c r="A243" s="53"/>
    </row>
    <row r="244" spans="1:9" x14ac:dyDescent="0.25">
      <c r="A244" s="53"/>
    </row>
    <row r="245" spans="1:9" x14ac:dyDescent="0.25">
      <c r="A245" s="53"/>
    </row>
    <row r="246" spans="1:9" x14ac:dyDescent="0.25">
      <c r="A246" s="53"/>
    </row>
    <row r="247" spans="1:9" x14ac:dyDescent="0.25">
      <c r="A247" s="53"/>
    </row>
    <row r="248" spans="1:9" x14ac:dyDescent="0.25">
      <c r="A248" s="53"/>
    </row>
    <row r="249" spans="1:9" x14ac:dyDescent="0.25">
      <c r="A249" s="53"/>
    </row>
    <row r="250" spans="1:9" x14ac:dyDescent="0.25">
      <c r="A250" s="53" t="s">
        <v>6</v>
      </c>
    </row>
    <row r="251" spans="1:9" x14ac:dyDescent="0.25">
      <c r="A251" s="53"/>
    </row>
    <row r="252" spans="1:9" x14ac:dyDescent="0.25">
      <c r="A252" s="53"/>
    </row>
    <row r="253" spans="1:9" ht="15.75" x14ac:dyDescent="0.3">
      <c r="A253" s="28"/>
    </row>
    <row r="254" spans="1:9" ht="15.75" x14ac:dyDescent="0.3">
      <c r="A254" s="28"/>
    </row>
    <row r="255" spans="1:9" ht="15.75" x14ac:dyDescent="0.3">
      <c r="A255" s="28"/>
    </row>
    <row r="256" spans="1:9" ht="15.75" x14ac:dyDescent="0.3">
      <c r="A256" s="28"/>
    </row>
    <row r="257" spans="1:9" x14ac:dyDescent="0.25">
      <c r="A257" s="53"/>
    </row>
    <row r="258" spans="1:9" x14ac:dyDescent="0.25">
      <c r="A258" s="53"/>
    </row>
    <row r="259" spans="1:9" x14ac:dyDescent="0.25">
      <c r="A259" s="53"/>
    </row>
    <row r="260" spans="1:9" x14ac:dyDescent="0.25">
      <c r="A260" s="53"/>
    </row>
    <row r="261" spans="1:9" x14ac:dyDescent="0.25">
      <c r="A261" s="53"/>
    </row>
    <row r="262" spans="1:9" x14ac:dyDescent="0.25">
      <c r="A262" s="53"/>
    </row>
    <row r="263" spans="1:9" x14ac:dyDescent="0.25">
      <c r="A263" s="53"/>
    </row>
    <row r="264" spans="1:9" x14ac:dyDescent="0.25">
      <c r="A264" s="53"/>
    </row>
    <row r="265" spans="1:9" x14ac:dyDescent="0.25">
      <c r="A265" s="53"/>
    </row>
    <row r="266" spans="1:9" x14ac:dyDescent="0.25">
      <c r="A266" s="53"/>
    </row>
    <row r="267" spans="1:9" x14ac:dyDescent="0.25">
      <c r="A267" s="53"/>
    </row>
    <row r="268" spans="1:9" x14ac:dyDescent="0.25">
      <c r="A268" s="53"/>
    </row>
    <row r="269" spans="1:9" x14ac:dyDescent="0.25">
      <c r="A269" s="53"/>
    </row>
    <row r="270" spans="1:9" x14ac:dyDescent="0.25">
      <c r="A270" s="53"/>
    </row>
    <row r="272" spans="1:9" x14ac:dyDescent="0.25">
      <c r="A272" s="307" t="s">
        <v>0</v>
      </c>
      <c r="B272" s="307"/>
      <c r="C272" s="307"/>
      <c r="D272" s="307"/>
      <c r="E272" s="307"/>
      <c r="F272" s="307"/>
      <c r="G272" s="307"/>
      <c r="H272" s="307"/>
      <c r="I272" s="307"/>
    </row>
    <row r="273" spans="1:9" x14ac:dyDescent="0.25">
      <c r="A273" s="307" t="s">
        <v>1</v>
      </c>
      <c r="B273" s="307"/>
      <c r="C273" s="307"/>
      <c r="D273" s="307"/>
      <c r="E273" s="307"/>
      <c r="F273" s="307"/>
      <c r="G273" s="307"/>
      <c r="H273" s="307"/>
      <c r="I273" s="307"/>
    </row>
    <row r="274" spans="1:9" ht="15.75" x14ac:dyDescent="0.3">
      <c r="A274" s="369" t="s">
        <v>2</v>
      </c>
      <c r="B274" s="369"/>
      <c r="C274" s="369"/>
      <c r="D274" s="369"/>
      <c r="E274" s="369"/>
      <c r="F274" s="369"/>
      <c r="G274" s="369"/>
      <c r="H274" s="369"/>
      <c r="I274" s="369"/>
    </row>
    <row r="275" spans="1:9" ht="15.75" x14ac:dyDescent="0.3">
      <c r="A275" s="369" t="s">
        <v>3</v>
      </c>
      <c r="B275" s="369"/>
      <c r="C275" s="369"/>
      <c r="D275" s="369"/>
      <c r="E275" s="369"/>
      <c r="F275" s="369"/>
      <c r="G275" s="369"/>
      <c r="H275" s="369"/>
      <c r="I275" s="369"/>
    </row>
    <row r="276" spans="1:9" ht="15.75" x14ac:dyDescent="0.3">
      <c r="A276" s="369" t="s">
        <v>4</v>
      </c>
      <c r="B276" s="369"/>
      <c r="C276" s="369"/>
      <c r="D276" s="369"/>
      <c r="E276" s="369"/>
      <c r="F276" s="369"/>
      <c r="G276" s="369"/>
      <c r="H276" s="369"/>
      <c r="I276" s="369"/>
    </row>
    <row r="277" spans="1:9" ht="15.75" x14ac:dyDescent="0.3">
      <c r="A277" s="369" t="s">
        <v>5</v>
      </c>
      <c r="B277" s="369"/>
      <c r="C277" s="369"/>
      <c r="D277" s="369"/>
      <c r="E277" s="369"/>
      <c r="F277" s="369"/>
      <c r="G277" s="369"/>
      <c r="H277" s="369"/>
      <c r="I277" s="369"/>
    </row>
    <row r="278" spans="1:9" ht="15.75" x14ac:dyDescent="0.3">
      <c r="A278" s="28" t="s">
        <v>6</v>
      </c>
    </row>
    <row r="279" spans="1:9" ht="15.75" x14ac:dyDescent="0.3">
      <c r="A279" s="307" t="s">
        <v>272</v>
      </c>
      <c r="B279" s="307"/>
      <c r="C279" s="307"/>
      <c r="D279" s="307"/>
      <c r="E279" s="307"/>
      <c r="F279" s="307"/>
      <c r="G279" s="307"/>
      <c r="H279" s="307"/>
      <c r="I279" s="307"/>
    </row>
    <row r="280" spans="1:9" ht="15.75" x14ac:dyDescent="0.3">
      <c r="A280" s="307" t="s">
        <v>276</v>
      </c>
      <c r="B280" s="307"/>
      <c r="C280" s="307"/>
      <c r="D280" s="307"/>
      <c r="E280" s="307"/>
      <c r="F280" s="307"/>
      <c r="G280" s="307"/>
      <c r="H280" s="307"/>
      <c r="I280" s="307"/>
    </row>
    <row r="281" spans="1:9" x14ac:dyDescent="0.25">
      <c r="A281" s="307" t="s">
        <v>9</v>
      </c>
      <c r="B281" s="307"/>
      <c r="C281" s="307"/>
      <c r="D281" s="307"/>
      <c r="E281" s="307"/>
      <c r="F281" s="307"/>
      <c r="G281" s="307"/>
      <c r="H281" s="307"/>
      <c r="I281" s="307"/>
    </row>
    <row r="282" spans="1:9" x14ac:dyDescent="0.25">
      <c r="A282" s="307" t="s">
        <v>237</v>
      </c>
      <c r="B282" s="307"/>
      <c r="C282" s="307"/>
      <c r="D282" s="307"/>
      <c r="E282" s="307"/>
      <c r="F282" s="307"/>
      <c r="G282" s="307"/>
      <c r="H282" s="307"/>
      <c r="I282" s="307"/>
    </row>
    <row r="283" spans="1:9" x14ac:dyDescent="0.25">
      <c r="A283" s="382" t="s">
        <v>277</v>
      </c>
      <c r="B283" s="307"/>
      <c r="C283" s="307"/>
      <c r="D283" s="307"/>
      <c r="E283" s="307"/>
      <c r="F283" s="307"/>
      <c r="G283" s="307"/>
      <c r="H283" s="307"/>
      <c r="I283" s="307"/>
    </row>
    <row r="284" spans="1:9" x14ac:dyDescent="0.25">
      <c r="A284" s="307" t="s">
        <v>12</v>
      </c>
      <c r="B284" s="307"/>
      <c r="C284" s="307"/>
      <c r="D284" s="307"/>
      <c r="E284" s="307"/>
      <c r="F284" s="307"/>
      <c r="G284" s="307"/>
      <c r="H284" s="307"/>
      <c r="I284" s="307"/>
    </row>
    <row r="285" spans="1:9" x14ac:dyDescent="0.25">
      <c r="A285" s="307" t="s">
        <v>13</v>
      </c>
      <c r="B285" s="307"/>
      <c r="C285" s="307"/>
      <c r="D285" s="307"/>
      <c r="E285" s="307"/>
      <c r="F285" s="307"/>
      <c r="G285" s="307"/>
      <c r="H285" s="307"/>
      <c r="I285" s="307"/>
    </row>
    <row r="286" spans="1:9" x14ac:dyDescent="0.25">
      <c r="A286" s="307" t="s">
        <v>278</v>
      </c>
      <c r="B286" s="307"/>
      <c r="C286" s="307"/>
      <c r="D286" s="307"/>
      <c r="E286" s="307"/>
      <c r="F286" s="307"/>
      <c r="G286" s="307"/>
      <c r="H286" s="307"/>
      <c r="I286" s="307"/>
    </row>
    <row r="287" spans="1:9" ht="15.75" x14ac:dyDescent="0.3">
      <c r="A287" s="383" t="s">
        <v>279</v>
      </c>
      <c r="B287" s="307"/>
      <c r="C287" s="307"/>
      <c r="D287" s="307"/>
      <c r="E287" s="307"/>
      <c r="F287" s="307"/>
      <c r="G287" s="307"/>
      <c r="H287" s="307"/>
      <c r="I287" s="307"/>
    </row>
    <row r="288" spans="1:9" x14ac:dyDescent="0.25">
      <c r="A288" s="54"/>
      <c r="B288" s="54"/>
      <c r="C288" s="54"/>
      <c r="D288" s="54"/>
      <c r="E288" s="54"/>
      <c r="F288" s="54"/>
      <c r="G288" s="54"/>
      <c r="H288" s="54"/>
      <c r="I288" s="54"/>
    </row>
    <row r="289" spans="1:9" ht="30" x14ac:dyDescent="0.25">
      <c r="A289" s="360" t="s">
        <v>16</v>
      </c>
      <c r="B289" s="361"/>
      <c r="C289" s="361"/>
      <c r="D289" s="361"/>
      <c r="E289" s="361"/>
      <c r="F289" s="362"/>
      <c r="G289" s="31" t="s">
        <v>17</v>
      </c>
      <c r="H289" s="32" t="s">
        <v>18</v>
      </c>
      <c r="I289" s="32" t="s">
        <v>19</v>
      </c>
    </row>
    <row r="290" spans="1:9" x14ac:dyDescent="0.25">
      <c r="A290" s="347" t="s">
        <v>20</v>
      </c>
      <c r="B290" s="363" t="s">
        <v>21</v>
      </c>
      <c r="C290" s="364"/>
      <c r="D290" s="364"/>
      <c r="E290" s="364"/>
      <c r="F290" s="365"/>
      <c r="G290" s="366" t="s">
        <v>22</v>
      </c>
      <c r="H290" s="347">
        <v>5482</v>
      </c>
      <c r="I290" s="347"/>
    </row>
    <row r="291" spans="1:9" x14ac:dyDescent="0.25">
      <c r="A291" s="348"/>
      <c r="B291" s="331" t="s">
        <v>23</v>
      </c>
      <c r="C291" s="315"/>
      <c r="D291" s="315"/>
      <c r="E291" s="315"/>
      <c r="F291" s="316"/>
      <c r="G291" s="367"/>
      <c r="H291" s="348"/>
      <c r="I291" s="348"/>
    </row>
    <row r="292" spans="1:9" x14ac:dyDescent="0.25">
      <c r="A292" s="347" t="s">
        <v>24</v>
      </c>
      <c r="B292" s="318" t="s">
        <v>25</v>
      </c>
      <c r="C292" s="319"/>
      <c r="D292" s="319"/>
      <c r="E292" s="319"/>
      <c r="F292" s="320"/>
      <c r="G292" s="358" t="s">
        <v>26</v>
      </c>
      <c r="H292" s="58">
        <v>14</v>
      </c>
      <c r="I292" s="34"/>
    </row>
    <row r="293" spans="1:9" x14ac:dyDescent="0.25">
      <c r="A293" s="348"/>
      <c r="B293" s="341" t="s">
        <v>27</v>
      </c>
      <c r="C293" s="341"/>
      <c r="D293" s="341"/>
      <c r="E293" s="341"/>
      <c r="F293" s="341"/>
      <c r="G293" s="359"/>
      <c r="H293" s="58">
        <v>0</v>
      </c>
      <c r="I293" s="33"/>
    </row>
    <row r="294" spans="1:9" x14ac:dyDescent="0.25">
      <c r="A294" s="353"/>
      <c r="B294" s="328" t="s">
        <v>29</v>
      </c>
      <c r="C294" s="321"/>
      <c r="D294" s="321"/>
      <c r="E294" s="321"/>
      <c r="F294" s="322"/>
      <c r="G294" s="349"/>
      <c r="H294" s="377">
        <v>4</v>
      </c>
      <c r="I294" s="351"/>
    </row>
    <row r="295" spans="1:9" x14ac:dyDescent="0.25">
      <c r="A295" s="353"/>
      <c r="B295" s="331" t="s">
        <v>30</v>
      </c>
      <c r="C295" s="315"/>
      <c r="D295" s="315"/>
      <c r="E295" s="315"/>
      <c r="F295" s="316"/>
      <c r="G295" s="350"/>
      <c r="H295" s="378"/>
      <c r="I295" s="352"/>
    </row>
    <row r="296" spans="1:9" x14ac:dyDescent="0.25">
      <c r="A296" s="353"/>
      <c r="B296" s="328" t="s">
        <v>29</v>
      </c>
      <c r="C296" s="321"/>
      <c r="D296" s="321"/>
      <c r="E296" s="321"/>
      <c r="F296" s="322"/>
      <c r="G296" s="349"/>
      <c r="H296" s="377">
        <v>10</v>
      </c>
      <c r="I296" s="351"/>
    </row>
    <row r="297" spans="1:9" x14ac:dyDescent="0.25">
      <c r="A297" s="353"/>
      <c r="B297" s="331" t="s">
        <v>31</v>
      </c>
      <c r="C297" s="315"/>
      <c r="D297" s="315"/>
      <c r="E297" s="315"/>
      <c r="F297" s="316"/>
      <c r="G297" s="350"/>
      <c r="H297" s="378"/>
      <c r="I297" s="352"/>
    </row>
    <row r="298" spans="1:9" x14ac:dyDescent="0.25">
      <c r="A298" s="353"/>
      <c r="B298" s="328" t="s">
        <v>29</v>
      </c>
      <c r="C298" s="321"/>
      <c r="D298" s="321"/>
      <c r="E298" s="321"/>
      <c r="F298" s="322"/>
      <c r="G298" s="349"/>
      <c r="H298" s="377">
        <v>0</v>
      </c>
      <c r="I298" s="351"/>
    </row>
    <row r="299" spans="1:9" x14ac:dyDescent="0.25">
      <c r="A299" s="353"/>
      <c r="B299" s="331" t="s">
        <v>32</v>
      </c>
      <c r="C299" s="315"/>
      <c r="D299" s="315"/>
      <c r="E299" s="315"/>
      <c r="F299" s="316"/>
      <c r="G299" s="350"/>
      <c r="H299" s="378"/>
      <c r="I299" s="352"/>
    </row>
    <row r="300" spans="1:9" x14ac:dyDescent="0.25">
      <c r="A300" s="347" t="s">
        <v>33</v>
      </c>
      <c r="B300" s="328" t="s">
        <v>34</v>
      </c>
      <c r="C300" s="321"/>
      <c r="D300" s="321"/>
      <c r="E300" s="321"/>
      <c r="F300" s="322"/>
      <c r="G300" s="354" t="s">
        <v>35</v>
      </c>
      <c r="H300" s="380" t="s">
        <v>280</v>
      </c>
      <c r="I300" s="351"/>
    </row>
    <row r="301" spans="1:9" x14ac:dyDescent="0.25">
      <c r="A301" s="348"/>
      <c r="B301" s="331" t="s">
        <v>36</v>
      </c>
      <c r="C301" s="315"/>
      <c r="D301" s="315"/>
      <c r="E301" s="315"/>
      <c r="F301" s="316"/>
      <c r="G301" s="355"/>
      <c r="H301" s="381"/>
      <c r="I301" s="352"/>
    </row>
    <row r="302" spans="1:9" x14ac:dyDescent="0.25">
      <c r="A302" s="36"/>
      <c r="B302" s="341" t="s">
        <v>27</v>
      </c>
      <c r="C302" s="341"/>
      <c r="D302" s="341"/>
      <c r="E302" s="341"/>
      <c r="F302" s="341"/>
      <c r="G302" s="37"/>
      <c r="H302" s="58">
        <v>0</v>
      </c>
      <c r="I302" s="33"/>
    </row>
    <row r="303" spans="1:9" x14ac:dyDescent="0.25">
      <c r="A303" s="347"/>
      <c r="B303" s="328" t="s">
        <v>29</v>
      </c>
      <c r="C303" s="321"/>
      <c r="D303" s="321"/>
      <c r="E303" s="321"/>
      <c r="F303" s="322"/>
      <c r="G303" s="349"/>
      <c r="H303" s="377">
        <v>74.8</v>
      </c>
      <c r="I303" s="351"/>
    </row>
    <row r="304" spans="1:9" x14ac:dyDescent="0.25">
      <c r="A304" s="348"/>
      <c r="B304" s="331" t="s">
        <v>30</v>
      </c>
      <c r="C304" s="315"/>
      <c r="D304" s="315"/>
      <c r="E304" s="315"/>
      <c r="F304" s="316"/>
      <c r="G304" s="350"/>
      <c r="H304" s="378"/>
      <c r="I304" s="352"/>
    </row>
    <row r="305" spans="1:9" x14ac:dyDescent="0.25">
      <c r="A305" s="347"/>
      <c r="B305" s="328" t="s">
        <v>29</v>
      </c>
      <c r="C305" s="321"/>
      <c r="D305" s="321"/>
      <c r="E305" s="321"/>
      <c r="F305" s="322"/>
      <c r="G305" s="349"/>
      <c r="H305" s="377">
        <v>79.400000000000006</v>
      </c>
      <c r="I305" s="351"/>
    </row>
    <row r="306" spans="1:9" x14ac:dyDescent="0.25">
      <c r="A306" s="348"/>
      <c r="B306" s="331" t="s">
        <v>31</v>
      </c>
      <c r="C306" s="315"/>
      <c r="D306" s="315"/>
      <c r="E306" s="315"/>
      <c r="F306" s="316"/>
      <c r="G306" s="350"/>
      <c r="H306" s="378"/>
      <c r="I306" s="352"/>
    </row>
    <row r="307" spans="1:9" x14ac:dyDescent="0.25">
      <c r="A307" s="347"/>
      <c r="B307" s="328" t="s">
        <v>29</v>
      </c>
      <c r="C307" s="321"/>
      <c r="D307" s="321"/>
      <c r="E307" s="321"/>
      <c r="F307" s="322"/>
      <c r="G307" s="349"/>
      <c r="H307" s="377">
        <v>0</v>
      </c>
      <c r="I307" s="351"/>
    </row>
    <row r="308" spans="1:9" x14ac:dyDescent="0.25">
      <c r="A308" s="348"/>
      <c r="B308" s="331" t="s">
        <v>32</v>
      </c>
      <c r="C308" s="315"/>
      <c r="D308" s="315"/>
      <c r="E308" s="315"/>
      <c r="F308" s="316"/>
      <c r="G308" s="350"/>
      <c r="H308" s="378"/>
      <c r="I308" s="352"/>
    </row>
    <row r="309" spans="1:9" x14ac:dyDescent="0.25">
      <c r="A309" s="345" t="s">
        <v>37</v>
      </c>
      <c r="B309" s="328" t="s">
        <v>38</v>
      </c>
      <c r="C309" s="321"/>
      <c r="D309" s="321"/>
      <c r="E309" s="321"/>
      <c r="F309" s="322"/>
      <c r="G309" s="343" t="s">
        <v>26</v>
      </c>
      <c r="H309" s="377">
        <v>78.400000000000006</v>
      </c>
      <c r="I309" s="309"/>
    </row>
    <row r="310" spans="1:9" x14ac:dyDescent="0.25">
      <c r="A310" s="346"/>
      <c r="B310" s="331" t="s">
        <v>39</v>
      </c>
      <c r="C310" s="315"/>
      <c r="D310" s="315"/>
      <c r="E310" s="315"/>
      <c r="F310" s="316"/>
      <c r="G310" s="344"/>
      <c r="H310" s="378"/>
      <c r="I310" s="311"/>
    </row>
    <row r="311" spans="1:9" x14ac:dyDescent="0.25">
      <c r="A311" s="345" t="s">
        <v>40</v>
      </c>
      <c r="B311" s="328" t="s">
        <v>41</v>
      </c>
      <c r="C311" s="321"/>
      <c r="D311" s="321"/>
      <c r="E311" s="321"/>
      <c r="F311" s="322"/>
      <c r="G311" s="338" t="s">
        <v>242</v>
      </c>
      <c r="H311" s="377">
        <v>6.8500000000000005E-2</v>
      </c>
      <c r="I311" s="309"/>
    </row>
    <row r="312" spans="1:9" x14ac:dyDescent="0.25">
      <c r="A312" s="346"/>
      <c r="B312" s="331" t="s">
        <v>43</v>
      </c>
      <c r="C312" s="315"/>
      <c r="D312" s="315"/>
      <c r="E312" s="315"/>
      <c r="F312" s="316"/>
      <c r="G312" s="342"/>
      <c r="H312" s="378"/>
      <c r="I312" s="311"/>
    </row>
    <row r="313" spans="1:9" x14ac:dyDescent="0.25">
      <c r="A313" s="345" t="s">
        <v>44</v>
      </c>
      <c r="B313" s="328" t="s">
        <v>38</v>
      </c>
      <c r="C313" s="321"/>
      <c r="D313" s="321"/>
      <c r="E313" s="321"/>
      <c r="F313" s="322"/>
      <c r="G313" s="326" t="s">
        <v>35</v>
      </c>
      <c r="H313" s="377"/>
      <c r="I313" s="309"/>
    </row>
    <row r="314" spans="1:9" x14ac:dyDescent="0.25">
      <c r="A314" s="346"/>
      <c r="B314" s="331" t="s">
        <v>45</v>
      </c>
      <c r="C314" s="315"/>
      <c r="D314" s="315"/>
      <c r="E314" s="315"/>
      <c r="F314" s="316"/>
      <c r="G314" s="337"/>
      <c r="H314" s="378"/>
      <c r="I314" s="311"/>
    </row>
    <row r="315" spans="1:9" x14ac:dyDescent="0.25">
      <c r="A315" s="38"/>
      <c r="B315" s="317" t="s">
        <v>46</v>
      </c>
      <c r="C315" s="317"/>
      <c r="D315" s="317"/>
      <c r="E315" s="317"/>
      <c r="F315" s="317"/>
      <c r="G315" s="39"/>
      <c r="H315" s="59">
        <v>80.900000000000006</v>
      </c>
      <c r="I315" s="41"/>
    </row>
    <row r="316" spans="1:9" x14ac:dyDescent="0.25">
      <c r="A316" s="38"/>
      <c r="B316" s="317" t="s">
        <v>47</v>
      </c>
      <c r="C316" s="317"/>
      <c r="D316" s="317"/>
      <c r="E316" s="317"/>
      <c r="F316" s="317"/>
      <c r="G316" s="39"/>
      <c r="H316" s="60"/>
      <c r="I316" s="41"/>
    </row>
    <row r="317" spans="1:9" x14ac:dyDescent="0.25">
      <c r="A317" s="38"/>
      <c r="B317" s="317" t="s">
        <v>48</v>
      </c>
      <c r="C317" s="317"/>
      <c r="D317" s="317"/>
      <c r="E317" s="317"/>
      <c r="F317" s="317"/>
      <c r="G317" s="39"/>
      <c r="H317" s="58">
        <v>74</v>
      </c>
      <c r="I317" s="43"/>
    </row>
    <row r="318" spans="1:9" x14ac:dyDescent="0.25">
      <c r="A318" s="38" t="s">
        <v>49</v>
      </c>
      <c r="B318" s="318" t="s">
        <v>50</v>
      </c>
      <c r="C318" s="319"/>
      <c r="D318" s="319"/>
      <c r="E318" s="319"/>
      <c r="F318" s="320"/>
      <c r="G318" s="39" t="s">
        <v>22</v>
      </c>
      <c r="H318" s="58">
        <v>95</v>
      </c>
      <c r="I318" s="43"/>
    </row>
    <row r="319" spans="1:9" x14ac:dyDescent="0.25">
      <c r="A319" s="345"/>
      <c r="B319" s="328" t="s">
        <v>51</v>
      </c>
      <c r="C319" s="321"/>
      <c r="D319" s="321"/>
      <c r="E319" s="321"/>
      <c r="F319" s="322"/>
      <c r="G319" s="326"/>
      <c r="H319" s="377">
        <v>0</v>
      </c>
      <c r="I319" s="309"/>
    </row>
    <row r="320" spans="1:9" x14ac:dyDescent="0.25">
      <c r="A320" s="346"/>
      <c r="B320" s="331" t="s">
        <v>52</v>
      </c>
      <c r="C320" s="315"/>
      <c r="D320" s="315"/>
      <c r="E320" s="315"/>
      <c r="F320" s="316"/>
      <c r="G320" s="337"/>
      <c r="H320" s="378"/>
      <c r="I320" s="311"/>
    </row>
    <row r="321" spans="1:9" x14ac:dyDescent="0.25">
      <c r="A321" s="345"/>
      <c r="B321" s="328" t="s">
        <v>53</v>
      </c>
      <c r="C321" s="321"/>
      <c r="D321" s="321"/>
      <c r="E321" s="321"/>
      <c r="F321" s="322"/>
      <c r="G321" s="326"/>
      <c r="H321" s="377">
        <v>0</v>
      </c>
      <c r="I321" s="309"/>
    </row>
    <row r="322" spans="1:9" x14ac:dyDescent="0.25">
      <c r="A322" s="346"/>
      <c r="B322" s="331" t="s">
        <v>54</v>
      </c>
      <c r="C322" s="315"/>
      <c r="D322" s="315"/>
      <c r="E322" s="315"/>
      <c r="F322" s="316"/>
      <c r="G322" s="337"/>
      <c r="H322" s="378"/>
      <c r="I322" s="311"/>
    </row>
    <row r="323" spans="1:9" x14ac:dyDescent="0.25">
      <c r="A323" s="38" t="s">
        <v>55</v>
      </c>
      <c r="B323" s="317" t="s">
        <v>56</v>
      </c>
      <c r="C323" s="317"/>
      <c r="D323" s="317"/>
      <c r="E323" s="317"/>
      <c r="F323" s="317"/>
      <c r="G323" s="44" t="s">
        <v>26</v>
      </c>
      <c r="H323" s="58">
        <v>0</v>
      </c>
      <c r="I323" s="43"/>
    </row>
    <row r="324" spans="1:9" x14ac:dyDescent="0.25">
      <c r="A324" s="45"/>
      <c r="B324" s="328" t="s">
        <v>51</v>
      </c>
      <c r="C324" s="321"/>
      <c r="D324" s="321"/>
      <c r="E324" s="321"/>
      <c r="F324" s="322"/>
      <c r="G324" s="343"/>
      <c r="H324" s="377">
        <v>0</v>
      </c>
      <c r="I324" s="309"/>
    </row>
    <row r="325" spans="1:9" x14ac:dyDescent="0.25">
      <c r="A325" s="46"/>
      <c r="B325" s="331" t="s">
        <v>52</v>
      </c>
      <c r="C325" s="315"/>
      <c r="D325" s="315"/>
      <c r="E325" s="315"/>
      <c r="F325" s="316"/>
      <c r="G325" s="344"/>
      <c r="H325" s="378"/>
      <c r="I325" s="311"/>
    </row>
    <row r="326" spans="1:9" x14ac:dyDescent="0.25">
      <c r="A326" s="45"/>
      <c r="B326" s="328" t="s">
        <v>53</v>
      </c>
      <c r="C326" s="321"/>
      <c r="D326" s="321"/>
      <c r="E326" s="321"/>
      <c r="F326" s="322"/>
      <c r="G326" s="342"/>
      <c r="H326" s="377">
        <v>0</v>
      </c>
      <c r="I326" s="309"/>
    </row>
    <row r="327" spans="1:9" x14ac:dyDescent="0.25">
      <c r="A327" s="46"/>
      <c r="B327" s="331" t="s">
        <v>57</v>
      </c>
      <c r="C327" s="315"/>
      <c r="D327" s="315"/>
      <c r="E327" s="315"/>
      <c r="F327" s="316"/>
      <c r="G327" s="339"/>
      <c r="H327" s="378"/>
      <c r="I327" s="311"/>
    </row>
    <row r="328" spans="1:9" x14ac:dyDescent="0.25">
      <c r="A328" s="45" t="s">
        <v>58</v>
      </c>
      <c r="B328" s="328" t="s">
        <v>59</v>
      </c>
      <c r="C328" s="321"/>
      <c r="D328" s="321"/>
      <c r="E328" s="321"/>
      <c r="F328" s="322"/>
      <c r="G328" s="343" t="s">
        <v>26</v>
      </c>
      <c r="H328" s="377">
        <v>95</v>
      </c>
      <c r="I328" s="309"/>
    </row>
    <row r="329" spans="1:9" x14ac:dyDescent="0.25">
      <c r="A329" s="46"/>
      <c r="B329" s="331" t="s">
        <v>60</v>
      </c>
      <c r="C329" s="315"/>
      <c r="D329" s="315"/>
      <c r="E329" s="315"/>
      <c r="F329" s="316"/>
      <c r="G329" s="344"/>
      <c r="H329" s="378"/>
      <c r="I329" s="311"/>
    </row>
    <row r="330" spans="1:9" x14ac:dyDescent="0.25">
      <c r="A330" s="38"/>
      <c r="B330" s="317" t="s">
        <v>46</v>
      </c>
      <c r="C330" s="317"/>
      <c r="D330" s="317"/>
      <c r="E330" s="317"/>
      <c r="F330" s="317"/>
      <c r="G330" s="39"/>
      <c r="H330" s="59">
        <v>9</v>
      </c>
      <c r="I330" s="41"/>
    </row>
    <row r="331" spans="1:9" x14ac:dyDescent="0.25">
      <c r="A331" s="38"/>
      <c r="B331" s="317" t="s">
        <v>47</v>
      </c>
      <c r="C331" s="317"/>
      <c r="D331" s="317"/>
      <c r="E331" s="317"/>
      <c r="F331" s="317"/>
      <c r="G331" s="39"/>
      <c r="H331" s="60"/>
      <c r="I331" s="41"/>
    </row>
    <row r="332" spans="1:9" x14ac:dyDescent="0.25">
      <c r="A332" s="45"/>
      <c r="B332" s="341" t="s">
        <v>48</v>
      </c>
      <c r="C332" s="341"/>
      <c r="D332" s="341"/>
      <c r="E332" s="341"/>
      <c r="F332" s="341"/>
      <c r="G332" s="39"/>
      <c r="H332" s="58">
        <v>5</v>
      </c>
      <c r="I332" s="43"/>
    </row>
    <row r="333" spans="1:9" x14ac:dyDescent="0.25">
      <c r="A333" s="45" t="s">
        <v>61</v>
      </c>
      <c r="B333" s="321" t="s">
        <v>62</v>
      </c>
      <c r="C333" s="321"/>
      <c r="D333" s="321"/>
      <c r="E333" s="321"/>
      <c r="F333" s="322"/>
      <c r="G333" s="326"/>
      <c r="H333" s="377"/>
      <c r="I333" s="309"/>
    </row>
    <row r="334" spans="1:9" x14ac:dyDescent="0.25">
      <c r="A334" s="46"/>
      <c r="B334" s="316" t="s">
        <v>63</v>
      </c>
      <c r="C334" s="340"/>
      <c r="D334" s="340"/>
      <c r="E334" s="340"/>
      <c r="F334" s="340"/>
      <c r="G334" s="337"/>
      <c r="H334" s="378"/>
      <c r="I334" s="311"/>
    </row>
    <row r="335" spans="1:9" ht="30" x14ac:dyDescent="0.25">
      <c r="A335" s="46"/>
      <c r="B335" s="317" t="s">
        <v>64</v>
      </c>
      <c r="C335" s="317"/>
      <c r="D335" s="317"/>
      <c r="E335" s="317"/>
      <c r="F335" s="317"/>
      <c r="G335" s="47" t="s">
        <v>65</v>
      </c>
      <c r="H335" s="58">
        <v>8.6470000000000002</v>
      </c>
      <c r="I335" s="43"/>
    </row>
    <row r="336" spans="1:9" x14ac:dyDescent="0.25">
      <c r="A336" s="38"/>
      <c r="B336" s="317" t="s">
        <v>66</v>
      </c>
      <c r="C336" s="317"/>
      <c r="D336" s="317"/>
      <c r="E336" s="317"/>
      <c r="F336" s="317"/>
      <c r="G336" s="39" t="s">
        <v>67</v>
      </c>
      <c r="H336" s="58">
        <v>0</v>
      </c>
      <c r="I336" s="43"/>
    </row>
    <row r="337" spans="1:9" x14ac:dyDescent="0.25">
      <c r="A337" s="45"/>
      <c r="B337" s="317" t="s">
        <v>68</v>
      </c>
      <c r="C337" s="317"/>
      <c r="D337" s="317"/>
      <c r="E337" s="317"/>
      <c r="F337" s="317"/>
      <c r="G337" s="44" t="s">
        <v>26</v>
      </c>
      <c r="H337" s="58">
        <v>2.7949999999999999</v>
      </c>
      <c r="I337" s="43"/>
    </row>
    <row r="338" spans="1:9" x14ac:dyDescent="0.25">
      <c r="A338" s="45"/>
      <c r="B338" s="321" t="s">
        <v>69</v>
      </c>
      <c r="C338" s="321"/>
      <c r="D338" s="321"/>
      <c r="E338" s="321"/>
      <c r="F338" s="322"/>
      <c r="G338" s="338"/>
      <c r="H338" s="377"/>
      <c r="I338" s="309"/>
    </row>
    <row r="339" spans="1:9" x14ac:dyDescent="0.25">
      <c r="A339" s="46"/>
      <c r="B339" s="315" t="s">
        <v>70</v>
      </c>
      <c r="C339" s="315"/>
      <c r="D339" s="315"/>
      <c r="E339" s="315"/>
      <c r="F339" s="316"/>
      <c r="G339" s="339"/>
      <c r="H339" s="378"/>
      <c r="I339" s="311"/>
    </row>
    <row r="340" spans="1:9" x14ac:dyDescent="0.25">
      <c r="A340" s="38"/>
      <c r="B340" s="318" t="s">
        <v>71</v>
      </c>
      <c r="C340" s="319"/>
      <c r="D340" s="319"/>
      <c r="E340" s="319"/>
      <c r="F340" s="320"/>
      <c r="G340" s="39"/>
      <c r="H340" s="58"/>
      <c r="I340" s="43"/>
    </row>
    <row r="341" spans="1:9" ht="30" x14ac:dyDescent="0.25">
      <c r="A341" s="38"/>
      <c r="B341" s="318" t="s">
        <v>64</v>
      </c>
      <c r="C341" s="319"/>
      <c r="D341" s="319"/>
      <c r="E341" s="319"/>
      <c r="F341" s="320"/>
      <c r="G341" s="47" t="s">
        <v>65</v>
      </c>
      <c r="H341" s="58">
        <v>5.8769999999999998</v>
      </c>
      <c r="I341" s="43"/>
    </row>
    <row r="342" spans="1:9" x14ac:dyDescent="0.25">
      <c r="A342" s="38"/>
      <c r="B342" s="318" t="s">
        <v>66</v>
      </c>
      <c r="C342" s="319"/>
      <c r="D342" s="319"/>
      <c r="E342" s="319"/>
      <c r="F342" s="320"/>
      <c r="G342" s="39" t="s">
        <v>67</v>
      </c>
      <c r="H342" s="58"/>
      <c r="I342" s="43"/>
    </row>
    <row r="343" spans="1:9" x14ac:dyDescent="0.25">
      <c r="A343" s="38"/>
      <c r="B343" s="318" t="s">
        <v>68</v>
      </c>
      <c r="C343" s="319"/>
      <c r="D343" s="319"/>
      <c r="E343" s="319"/>
      <c r="F343" s="320"/>
      <c r="G343" s="44" t="s">
        <v>26</v>
      </c>
      <c r="H343" s="58">
        <v>1.5620000000000001</v>
      </c>
      <c r="I343" s="43"/>
    </row>
    <row r="344" spans="1:9" x14ac:dyDescent="0.25">
      <c r="A344" s="38"/>
      <c r="B344" s="317" t="s">
        <v>72</v>
      </c>
      <c r="C344" s="317"/>
      <c r="D344" s="317"/>
      <c r="E344" s="317"/>
      <c r="F344" s="317"/>
      <c r="G344" s="39"/>
      <c r="H344" s="58"/>
      <c r="I344" s="43"/>
    </row>
    <row r="345" spans="1:9" ht="30" x14ac:dyDescent="0.25">
      <c r="A345" s="38"/>
      <c r="B345" s="318" t="s">
        <v>64</v>
      </c>
      <c r="C345" s="319"/>
      <c r="D345" s="319"/>
      <c r="E345" s="319"/>
      <c r="F345" s="320"/>
      <c r="G345" s="47" t="s">
        <v>65</v>
      </c>
      <c r="H345" s="58">
        <v>0</v>
      </c>
      <c r="I345" s="43"/>
    </row>
    <row r="346" spans="1:9" x14ac:dyDescent="0.25">
      <c r="A346" s="38"/>
      <c r="B346" s="318" t="s">
        <v>66</v>
      </c>
      <c r="C346" s="319"/>
      <c r="D346" s="319"/>
      <c r="E346" s="319"/>
      <c r="F346" s="320"/>
      <c r="G346" s="39" t="s">
        <v>67</v>
      </c>
      <c r="H346" s="58">
        <v>0</v>
      </c>
      <c r="I346" s="43"/>
    </row>
    <row r="347" spans="1:9" x14ac:dyDescent="0.25">
      <c r="A347" s="38"/>
      <c r="B347" s="328" t="s">
        <v>68</v>
      </c>
      <c r="C347" s="321"/>
      <c r="D347" s="321"/>
      <c r="E347" s="321"/>
      <c r="F347" s="322"/>
      <c r="G347" s="44" t="s">
        <v>26</v>
      </c>
      <c r="H347" s="58">
        <v>0</v>
      </c>
      <c r="I347" s="43"/>
    </row>
    <row r="348" spans="1:9" x14ac:dyDescent="0.25">
      <c r="A348" s="48"/>
      <c r="B348" s="328" t="s">
        <v>73</v>
      </c>
      <c r="C348" s="321"/>
      <c r="D348" s="321"/>
      <c r="E348" s="321"/>
      <c r="F348" s="322"/>
      <c r="G348" s="338"/>
      <c r="H348" s="377"/>
      <c r="I348" s="309"/>
    </row>
    <row r="349" spans="1:9" x14ac:dyDescent="0.25">
      <c r="A349" s="48"/>
      <c r="B349" s="331" t="s">
        <v>74</v>
      </c>
      <c r="C349" s="315"/>
      <c r="D349" s="315"/>
      <c r="E349" s="315"/>
      <c r="F349" s="316"/>
      <c r="G349" s="339"/>
      <c r="H349" s="378"/>
      <c r="I349" s="311"/>
    </row>
    <row r="350" spans="1:9" ht="30" x14ac:dyDescent="0.25">
      <c r="A350" s="38"/>
      <c r="B350" s="318" t="s">
        <v>64</v>
      </c>
      <c r="C350" s="319"/>
      <c r="D350" s="319"/>
      <c r="E350" s="319"/>
      <c r="F350" s="320"/>
      <c r="G350" s="47" t="s">
        <v>65</v>
      </c>
      <c r="H350" s="58">
        <v>0.99399999999999999</v>
      </c>
      <c r="I350" s="43"/>
    </row>
    <row r="351" spans="1:9" x14ac:dyDescent="0.25">
      <c r="A351" s="38"/>
      <c r="B351" s="318" t="s">
        <v>66</v>
      </c>
      <c r="C351" s="319"/>
      <c r="D351" s="319"/>
      <c r="E351" s="319"/>
      <c r="F351" s="320"/>
      <c r="G351" s="39" t="s">
        <v>67</v>
      </c>
      <c r="H351" s="58">
        <v>0</v>
      </c>
      <c r="I351" s="43"/>
    </row>
    <row r="352" spans="1:9" x14ac:dyDescent="0.25">
      <c r="A352" s="38"/>
      <c r="B352" s="328" t="s">
        <v>68</v>
      </c>
      <c r="C352" s="321"/>
      <c r="D352" s="321"/>
      <c r="E352" s="321"/>
      <c r="F352" s="322"/>
      <c r="G352" s="44" t="s">
        <v>26</v>
      </c>
      <c r="H352" s="58">
        <v>0.51800000000000002</v>
      </c>
      <c r="I352" s="43"/>
    </row>
    <row r="353" spans="1:9" x14ac:dyDescent="0.25">
      <c r="A353" s="38"/>
      <c r="B353" s="328" t="s">
        <v>75</v>
      </c>
      <c r="C353" s="321"/>
      <c r="D353" s="321"/>
      <c r="E353" s="321"/>
      <c r="F353" s="322"/>
      <c r="G353" s="338"/>
      <c r="H353" s="377"/>
      <c r="I353" s="309"/>
    </row>
    <row r="354" spans="1:9" x14ac:dyDescent="0.25">
      <c r="A354" s="38"/>
      <c r="B354" s="331" t="s">
        <v>76</v>
      </c>
      <c r="C354" s="315"/>
      <c r="D354" s="315"/>
      <c r="E354" s="315"/>
      <c r="F354" s="316"/>
      <c r="G354" s="339"/>
      <c r="H354" s="378"/>
      <c r="I354" s="311"/>
    </row>
    <row r="355" spans="1:9" ht="30" x14ac:dyDescent="0.25">
      <c r="A355" s="38"/>
      <c r="B355" s="318" t="s">
        <v>64</v>
      </c>
      <c r="C355" s="319"/>
      <c r="D355" s="319"/>
      <c r="E355" s="319"/>
      <c r="F355" s="320"/>
      <c r="G355" s="47" t="s">
        <v>65</v>
      </c>
      <c r="H355" s="58">
        <v>0.56599999999999995</v>
      </c>
      <c r="I355" s="43"/>
    </row>
    <row r="356" spans="1:9" x14ac:dyDescent="0.25">
      <c r="A356" s="38"/>
      <c r="B356" s="318" t="s">
        <v>66</v>
      </c>
      <c r="C356" s="319"/>
      <c r="D356" s="319"/>
      <c r="E356" s="319"/>
      <c r="F356" s="320"/>
      <c r="G356" s="39" t="s">
        <v>67</v>
      </c>
      <c r="H356" s="58">
        <v>0</v>
      </c>
      <c r="I356" s="43"/>
    </row>
    <row r="357" spans="1:9" x14ac:dyDescent="0.25">
      <c r="A357" s="45"/>
      <c r="B357" s="328" t="s">
        <v>68</v>
      </c>
      <c r="C357" s="321"/>
      <c r="D357" s="321"/>
      <c r="E357" s="321"/>
      <c r="F357" s="322"/>
      <c r="G357" s="44" t="s">
        <v>26</v>
      </c>
      <c r="H357" s="58">
        <v>0.28599999999999998</v>
      </c>
      <c r="I357" s="43"/>
    </row>
    <row r="358" spans="1:9" x14ac:dyDescent="0.25">
      <c r="A358" s="45" t="s">
        <v>77</v>
      </c>
      <c r="B358" s="321" t="s">
        <v>78</v>
      </c>
      <c r="C358" s="321"/>
      <c r="D358" s="321"/>
      <c r="E358" s="321"/>
      <c r="F358" s="322"/>
      <c r="G358" s="326" t="s">
        <v>22</v>
      </c>
      <c r="H358" s="377">
        <v>203</v>
      </c>
      <c r="I358" s="309"/>
    </row>
    <row r="359" spans="1:9" x14ac:dyDescent="0.25">
      <c r="A359" s="49"/>
      <c r="B359" s="312" t="s">
        <v>79</v>
      </c>
      <c r="C359" s="312"/>
      <c r="D359" s="312"/>
      <c r="E359" s="312"/>
      <c r="F359" s="313"/>
      <c r="G359" s="327"/>
      <c r="H359" s="379"/>
      <c r="I359" s="310"/>
    </row>
    <row r="360" spans="1:9" x14ac:dyDescent="0.25">
      <c r="A360" s="49"/>
      <c r="B360" s="312" t="s">
        <v>80</v>
      </c>
      <c r="C360" s="312"/>
      <c r="D360" s="312"/>
      <c r="E360" s="312"/>
      <c r="F360" s="313"/>
      <c r="G360" s="327"/>
      <c r="H360" s="379"/>
      <c r="I360" s="310"/>
    </row>
    <row r="361" spans="1:9" x14ac:dyDescent="0.25">
      <c r="A361" s="46"/>
      <c r="B361" s="315" t="s">
        <v>81</v>
      </c>
      <c r="C361" s="315"/>
      <c r="D361" s="315"/>
      <c r="E361" s="315"/>
      <c r="F361" s="316"/>
      <c r="G361" s="337"/>
      <c r="H361" s="378"/>
      <c r="I361" s="311"/>
    </row>
    <row r="362" spans="1:9" x14ac:dyDescent="0.25">
      <c r="A362" s="38"/>
      <c r="B362" s="318" t="s">
        <v>69</v>
      </c>
      <c r="C362" s="319"/>
      <c r="D362" s="319"/>
      <c r="E362" s="319"/>
      <c r="F362" s="320"/>
      <c r="G362" s="39"/>
      <c r="H362" s="58"/>
      <c r="I362" s="43"/>
    </row>
    <row r="363" spans="1:9" x14ac:dyDescent="0.25">
      <c r="A363" s="38"/>
      <c r="B363" s="318" t="s">
        <v>82</v>
      </c>
      <c r="C363" s="319"/>
      <c r="D363" s="319"/>
      <c r="E363" s="319"/>
      <c r="F363" s="320"/>
      <c r="G363" s="39"/>
      <c r="H363" s="58">
        <v>0</v>
      </c>
      <c r="I363" s="43"/>
    </row>
    <row r="364" spans="1:9" x14ac:dyDescent="0.25">
      <c r="A364" s="38"/>
      <c r="B364" s="317" t="s">
        <v>83</v>
      </c>
      <c r="C364" s="317"/>
      <c r="D364" s="317"/>
      <c r="E364" s="317"/>
      <c r="F364" s="317"/>
      <c r="G364" s="39"/>
      <c r="H364" s="58">
        <v>101</v>
      </c>
      <c r="I364" s="43"/>
    </row>
    <row r="365" spans="1:9" x14ac:dyDescent="0.25">
      <c r="A365" s="45"/>
      <c r="B365" s="318" t="s">
        <v>84</v>
      </c>
      <c r="C365" s="319"/>
      <c r="D365" s="319"/>
      <c r="E365" s="319"/>
      <c r="F365" s="320"/>
      <c r="G365" s="39"/>
      <c r="H365" s="58">
        <v>102</v>
      </c>
      <c r="I365" s="43"/>
    </row>
    <row r="366" spans="1:9" x14ac:dyDescent="0.25">
      <c r="A366" s="45" t="s">
        <v>85</v>
      </c>
      <c r="B366" s="321" t="s">
        <v>86</v>
      </c>
      <c r="C366" s="321"/>
      <c r="D366" s="321"/>
      <c r="E366" s="321"/>
      <c r="F366" s="322"/>
      <c r="G366" s="329" t="s">
        <v>87</v>
      </c>
      <c r="H366" s="377">
        <v>1320.2</v>
      </c>
      <c r="I366" s="309"/>
    </row>
    <row r="367" spans="1:9" x14ac:dyDescent="0.25">
      <c r="A367" s="49"/>
      <c r="B367" s="312" t="s">
        <v>79</v>
      </c>
      <c r="C367" s="312"/>
      <c r="D367" s="312"/>
      <c r="E367" s="312"/>
      <c r="F367" s="313"/>
      <c r="G367" s="336"/>
      <c r="H367" s="379"/>
      <c r="I367" s="310"/>
    </row>
    <row r="368" spans="1:9" x14ac:dyDescent="0.25">
      <c r="A368" s="49"/>
      <c r="B368" s="312" t="s">
        <v>80</v>
      </c>
      <c r="C368" s="312"/>
      <c r="D368" s="312"/>
      <c r="E368" s="312"/>
      <c r="F368" s="313"/>
      <c r="G368" s="336"/>
      <c r="H368" s="379"/>
      <c r="I368" s="310"/>
    </row>
    <row r="369" spans="1:9" x14ac:dyDescent="0.25">
      <c r="A369" s="49"/>
      <c r="B369" s="315" t="s">
        <v>81</v>
      </c>
      <c r="C369" s="315"/>
      <c r="D369" s="315"/>
      <c r="E369" s="315"/>
      <c r="F369" s="316"/>
      <c r="G369" s="330"/>
      <c r="H369" s="378"/>
      <c r="I369" s="311"/>
    </row>
    <row r="370" spans="1:9" x14ac:dyDescent="0.25">
      <c r="A370" s="45" t="s">
        <v>88</v>
      </c>
      <c r="B370" s="328" t="s">
        <v>89</v>
      </c>
      <c r="C370" s="321"/>
      <c r="D370" s="321"/>
      <c r="E370" s="321"/>
      <c r="F370" s="322"/>
      <c r="G370" s="329" t="s">
        <v>90</v>
      </c>
      <c r="H370" s="377">
        <v>57968.3</v>
      </c>
      <c r="I370" s="309"/>
    </row>
    <row r="371" spans="1:9" x14ac:dyDescent="0.25">
      <c r="A371" s="49"/>
      <c r="B371" s="331" t="s">
        <v>91</v>
      </c>
      <c r="C371" s="315"/>
      <c r="D371" s="315"/>
      <c r="E371" s="315"/>
      <c r="F371" s="316"/>
      <c r="G371" s="330"/>
      <c r="H371" s="378"/>
      <c r="I371" s="311"/>
    </row>
    <row r="372" spans="1:9" x14ac:dyDescent="0.25">
      <c r="A372" s="45" t="s">
        <v>92</v>
      </c>
      <c r="B372" s="321" t="s">
        <v>93</v>
      </c>
      <c r="C372" s="321"/>
      <c r="D372" s="321"/>
      <c r="E372" s="321"/>
      <c r="F372" s="322"/>
      <c r="G372" s="326" t="s">
        <v>35</v>
      </c>
      <c r="H372" s="309">
        <v>0</v>
      </c>
      <c r="I372" s="309"/>
    </row>
    <row r="373" spans="1:9" x14ac:dyDescent="0.25">
      <c r="A373" s="49"/>
      <c r="B373" s="312" t="s">
        <v>94</v>
      </c>
      <c r="C373" s="312"/>
      <c r="D373" s="312"/>
      <c r="E373" s="312"/>
      <c r="F373" s="313"/>
      <c r="G373" s="327"/>
      <c r="H373" s="310"/>
      <c r="I373" s="310"/>
    </row>
    <row r="374" spans="1:9" x14ac:dyDescent="0.25">
      <c r="A374" s="49"/>
      <c r="B374" s="312" t="s">
        <v>95</v>
      </c>
      <c r="C374" s="312"/>
      <c r="D374" s="312"/>
      <c r="E374" s="312"/>
      <c r="F374" s="313"/>
      <c r="G374" s="327"/>
      <c r="H374" s="310"/>
      <c r="I374" s="310"/>
    </row>
    <row r="375" spans="1:9" x14ac:dyDescent="0.25">
      <c r="A375" s="45" t="s">
        <v>96</v>
      </c>
      <c r="B375" s="321" t="s">
        <v>97</v>
      </c>
      <c r="C375" s="321"/>
      <c r="D375" s="321"/>
      <c r="E375" s="321"/>
      <c r="F375" s="322"/>
      <c r="G375" s="323" t="s">
        <v>26</v>
      </c>
      <c r="H375" s="374">
        <v>100</v>
      </c>
      <c r="I375" s="309"/>
    </row>
    <row r="376" spans="1:9" x14ac:dyDescent="0.25">
      <c r="A376" s="49"/>
      <c r="B376" s="312" t="s">
        <v>98</v>
      </c>
      <c r="C376" s="312"/>
      <c r="D376" s="312"/>
      <c r="E376" s="312"/>
      <c r="F376" s="313"/>
      <c r="G376" s="324"/>
      <c r="H376" s="376"/>
      <c r="I376" s="310"/>
    </row>
    <row r="377" spans="1:9" x14ac:dyDescent="0.25">
      <c r="A377" s="49"/>
      <c r="B377" s="312" t="s">
        <v>99</v>
      </c>
      <c r="C377" s="312"/>
      <c r="D377" s="312"/>
      <c r="E377" s="312"/>
      <c r="F377" s="313"/>
      <c r="G377" s="324"/>
      <c r="H377" s="376"/>
      <c r="I377" s="310"/>
    </row>
    <row r="378" spans="1:9" x14ac:dyDescent="0.25">
      <c r="A378" s="49"/>
      <c r="B378" s="314" t="s">
        <v>100</v>
      </c>
      <c r="C378" s="312"/>
      <c r="D378" s="312"/>
      <c r="E378" s="312"/>
      <c r="F378" s="313"/>
      <c r="G378" s="324"/>
      <c r="H378" s="376"/>
      <c r="I378" s="310"/>
    </row>
    <row r="379" spans="1:9" x14ac:dyDescent="0.25">
      <c r="A379" s="46"/>
      <c r="B379" s="315" t="s">
        <v>101</v>
      </c>
      <c r="C379" s="315"/>
      <c r="D379" s="315"/>
      <c r="E379" s="315"/>
      <c r="F379" s="316"/>
      <c r="G379" s="325"/>
      <c r="H379" s="375"/>
      <c r="I379" s="311"/>
    </row>
    <row r="380" spans="1:9" x14ac:dyDescent="0.25">
      <c r="A380" s="38" t="s">
        <v>102</v>
      </c>
      <c r="B380" s="318" t="s">
        <v>103</v>
      </c>
      <c r="C380" s="319"/>
      <c r="D380" s="319"/>
      <c r="E380" s="319"/>
      <c r="F380" s="320"/>
      <c r="G380" s="44" t="s">
        <v>26</v>
      </c>
      <c r="H380" s="61">
        <v>12.4</v>
      </c>
      <c r="I380" s="43"/>
    </row>
    <row r="381" spans="1:9" x14ac:dyDescent="0.25">
      <c r="A381" s="45" t="s">
        <v>104</v>
      </c>
      <c r="B381" s="328" t="s">
        <v>105</v>
      </c>
      <c r="C381" s="321"/>
      <c r="D381" s="321"/>
      <c r="E381" s="321"/>
      <c r="F381" s="322"/>
      <c r="G381" s="329"/>
      <c r="H381" s="374"/>
      <c r="I381" s="309"/>
    </row>
    <row r="382" spans="1:9" x14ac:dyDescent="0.25">
      <c r="A382" s="46"/>
      <c r="B382" s="331" t="s">
        <v>106</v>
      </c>
      <c r="C382" s="315"/>
      <c r="D382" s="315"/>
      <c r="E382" s="315"/>
      <c r="F382" s="316"/>
      <c r="G382" s="330"/>
      <c r="H382" s="375"/>
      <c r="I382" s="311"/>
    </row>
    <row r="383" spans="1:9" x14ac:dyDescent="0.25">
      <c r="A383" s="45"/>
      <c r="B383" s="328" t="s">
        <v>107</v>
      </c>
      <c r="C383" s="321"/>
      <c r="D383" s="321"/>
      <c r="E383" s="321"/>
      <c r="F383" s="322"/>
      <c r="G383" s="329" t="s">
        <v>245</v>
      </c>
      <c r="H383" s="374"/>
      <c r="I383" s="309"/>
    </row>
    <row r="384" spans="1:9" x14ac:dyDescent="0.25">
      <c r="A384" s="46"/>
      <c r="B384" s="331" t="s">
        <v>69</v>
      </c>
      <c r="C384" s="315"/>
      <c r="D384" s="315"/>
      <c r="E384" s="315"/>
      <c r="F384" s="316"/>
      <c r="G384" s="330"/>
      <c r="H384" s="375"/>
      <c r="I384" s="311"/>
    </row>
    <row r="385" spans="1:9" x14ac:dyDescent="0.25">
      <c r="A385" s="38"/>
      <c r="B385" s="318" t="s">
        <v>281</v>
      </c>
      <c r="C385" s="319"/>
      <c r="D385" s="319"/>
      <c r="E385" s="319"/>
      <c r="F385" s="320"/>
      <c r="G385" s="44" t="s">
        <v>26</v>
      </c>
      <c r="H385" s="61">
        <v>164.2</v>
      </c>
      <c r="I385" s="43"/>
    </row>
    <row r="386" spans="1:9" x14ac:dyDescent="0.25">
      <c r="A386" s="38"/>
      <c r="B386" s="62" t="s">
        <v>282</v>
      </c>
      <c r="C386" s="63"/>
      <c r="D386" s="63"/>
      <c r="E386" s="63"/>
      <c r="F386" s="64"/>
      <c r="G386" s="44"/>
      <c r="H386" s="61">
        <v>431</v>
      </c>
      <c r="I386" s="43"/>
    </row>
    <row r="387" spans="1:9" x14ac:dyDescent="0.25">
      <c r="A387" s="38"/>
      <c r="B387" s="62" t="s">
        <v>66</v>
      </c>
      <c r="C387" s="63"/>
      <c r="D387" s="63" t="s">
        <v>283</v>
      </c>
      <c r="E387" s="63"/>
      <c r="F387" s="64"/>
      <c r="G387" s="44"/>
      <c r="H387" s="61"/>
      <c r="I387" s="43"/>
    </row>
    <row r="388" spans="1:9" x14ac:dyDescent="0.25">
      <c r="A388" s="38"/>
      <c r="B388" s="62" t="s">
        <v>284</v>
      </c>
      <c r="C388" s="63"/>
      <c r="D388" s="63"/>
      <c r="E388" s="63"/>
      <c r="F388" s="64"/>
      <c r="G388" s="44"/>
      <c r="H388" s="61"/>
      <c r="I388" s="43"/>
    </row>
    <row r="389" spans="1:9" x14ac:dyDescent="0.25">
      <c r="A389" s="38"/>
      <c r="B389" s="62" t="s">
        <v>69</v>
      </c>
      <c r="C389" s="63"/>
      <c r="E389" s="63"/>
      <c r="F389" s="64"/>
      <c r="G389" s="44"/>
      <c r="H389" s="61"/>
      <c r="I389" s="43"/>
    </row>
    <row r="390" spans="1:9" x14ac:dyDescent="0.25">
      <c r="A390" s="38"/>
      <c r="B390" s="62" t="s">
        <v>285</v>
      </c>
      <c r="C390" s="63"/>
      <c r="D390" s="63"/>
      <c r="E390" s="63"/>
      <c r="F390" s="64"/>
      <c r="G390" s="44"/>
      <c r="H390" s="61">
        <v>76</v>
      </c>
      <c r="I390" s="43"/>
    </row>
    <row r="391" spans="1:9" x14ac:dyDescent="0.25">
      <c r="A391" s="38"/>
      <c r="B391" s="65" t="s">
        <v>286</v>
      </c>
      <c r="D391" s="63"/>
      <c r="E391" s="63"/>
      <c r="F391" s="64"/>
      <c r="G391" s="44" t="s">
        <v>26</v>
      </c>
      <c r="H391" s="61">
        <v>77</v>
      </c>
      <c r="I391" s="43"/>
    </row>
    <row r="392" spans="1:9" x14ac:dyDescent="0.25">
      <c r="A392" s="45" t="s">
        <v>112</v>
      </c>
      <c r="B392" s="328" t="s">
        <v>113</v>
      </c>
      <c r="C392" s="321"/>
      <c r="D392" s="321"/>
      <c r="E392" s="321"/>
      <c r="F392" s="322"/>
      <c r="G392" s="329" t="s">
        <v>22</v>
      </c>
      <c r="H392" s="374">
        <v>0</v>
      </c>
      <c r="I392" s="309"/>
    </row>
    <row r="393" spans="1:9" x14ac:dyDescent="0.25">
      <c r="A393" s="46"/>
      <c r="B393" s="331" t="s">
        <v>114</v>
      </c>
      <c r="C393" s="315"/>
      <c r="D393" s="315"/>
      <c r="E393" s="315"/>
      <c r="F393" s="316"/>
      <c r="G393" s="330"/>
      <c r="H393" s="375"/>
      <c r="I393" s="311"/>
    </row>
    <row r="394" spans="1:9" x14ac:dyDescent="0.25">
      <c r="A394" s="45" t="s">
        <v>115</v>
      </c>
      <c r="B394" s="321" t="s">
        <v>78</v>
      </c>
      <c r="C394" s="321"/>
      <c r="D394" s="321"/>
      <c r="E394" s="321"/>
      <c r="F394" s="322"/>
      <c r="G394" s="323" t="s">
        <v>26</v>
      </c>
      <c r="H394" s="309"/>
      <c r="I394" s="309"/>
    </row>
    <row r="395" spans="1:9" x14ac:dyDescent="0.25">
      <c r="A395" s="49"/>
      <c r="B395" s="312" t="s">
        <v>79</v>
      </c>
      <c r="C395" s="312"/>
      <c r="D395" s="312"/>
      <c r="E395" s="312"/>
      <c r="F395" s="313"/>
      <c r="G395" s="324"/>
      <c r="H395" s="310"/>
      <c r="I395" s="310"/>
    </row>
    <row r="396" spans="1:9" x14ac:dyDescent="0.25">
      <c r="A396" s="49"/>
      <c r="B396" s="312" t="s">
        <v>116</v>
      </c>
      <c r="C396" s="312"/>
      <c r="D396" s="312"/>
      <c r="E396" s="312"/>
      <c r="F396" s="313"/>
      <c r="G396" s="324"/>
      <c r="H396" s="310"/>
      <c r="I396" s="310"/>
    </row>
    <row r="397" spans="1:9" x14ac:dyDescent="0.25">
      <c r="A397" s="46"/>
      <c r="B397" s="315" t="s">
        <v>117</v>
      </c>
      <c r="C397" s="315"/>
      <c r="D397" s="315"/>
      <c r="E397" s="315"/>
      <c r="F397" s="316"/>
      <c r="G397" s="325"/>
      <c r="H397" s="311"/>
      <c r="I397" s="311"/>
    </row>
    <row r="398" spans="1:9" x14ac:dyDescent="0.25">
      <c r="A398" s="45" t="s">
        <v>118</v>
      </c>
      <c r="B398" s="328" t="s">
        <v>119</v>
      </c>
      <c r="C398" s="321"/>
      <c r="D398" s="321"/>
      <c r="E398" s="321"/>
      <c r="F398" s="322"/>
      <c r="G398" s="329" t="s">
        <v>120</v>
      </c>
      <c r="H398" s="309">
        <v>14.986000000000001</v>
      </c>
      <c r="I398" s="309"/>
    </row>
    <row r="399" spans="1:9" x14ac:dyDescent="0.25">
      <c r="A399" s="46"/>
      <c r="B399" s="331" t="s">
        <v>121</v>
      </c>
      <c r="C399" s="315"/>
      <c r="D399" s="315"/>
      <c r="E399" s="315"/>
      <c r="F399" s="316"/>
      <c r="G399" s="330"/>
      <c r="H399" s="311"/>
      <c r="I399" s="311"/>
    </row>
    <row r="400" spans="1:9" x14ac:dyDescent="0.25">
      <c r="A400" s="38"/>
      <c r="B400" s="318" t="s">
        <v>69</v>
      </c>
      <c r="C400" s="319"/>
      <c r="D400" s="319"/>
      <c r="E400" s="319"/>
      <c r="F400" s="320"/>
      <c r="G400" s="39"/>
      <c r="H400" s="43"/>
      <c r="I400" s="43"/>
    </row>
    <row r="401" spans="1:9" x14ac:dyDescent="0.25">
      <c r="A401" s="38"/>
      <c r="B401" s="318" t="s">
        <v>122</v>
      </c>
      <c r="C401" s="319"/>
      <c r="D401" s="319"/>
      <c r="E401" s="319"/>
      <c r="F401" s="320"/>
      <c r="G401" s="39"/>
      <c r="H401" s="43">
        <v>10.445</v>
      </c>
      <c r="I401" s="43"/>
    </row>
    <row r="402" spans="1:9" x14ac:dyDescent="0.25">
      <c r="A402" s="38"/>
      <c r="B402" s="317" t="s">
        <v>123</v>
      </c>
      <c r="C402" s="317"/>
      <c r="D402" s="317"/>
      <c r="E402" s="317"/>
      <c r="F402" s="317"/>
      <c r="G402" s="39"/>
      <c r="H402" s="43">
        <v>4.5410000000000004</v>
      </c>
      <c r="I402" s="43"/>
    </row>
    <row r="403" spans="1:9" x14ac:dyDescent="0.25">
      <c r="A403" s="45"/>
      <c r="B403" s="318" t="s">
        <v>124</v>
      </c>
      <c r="C403" s="319"/>
      <c r="D403" s="319"/>
      <c r="E403" s="319"/>
      <c r="F403" s="320"/>
      <c r="G403" s="39"/>
      <c r="H403" s="43">
        <v>0</v>
      </c>
      <c r="I403" s="43"/>
    </row>
    <row r="404" spans="1:9" x14ac:dyDescent="0.25">
      <c r="A404" s="38"/>
      <c r="B404" s="318" t="s">
        <v>125</v>
      </c>
      <c r="C404" s="319"/>
      <c r="D404" s="319"/>
      <c r="E404" s="319"/>
      <c r="F404" s="320"/>
      <c r="G404" s="39"/>
      <c r="H404" s="43">
        <v>0</v>
      </c>
      <c r="I404" s="43"/>
    </row>
    <row r="405" spans="1:9" x14ac:dyDescent="0.25">
      <c r="A405" s="38"/>
      <c r="B405" s="317" t="s">
        <v>126</v>
      </c>
      <c r="C405" s="317"/>
      <c r="D405" s="317"/>
      <c r="E405" s="317"/>
      <c r="F405" s="317"/>
      <c r="G405" s="39"/>
      <c r="H405" s="43">
        <v>2.1</v>
      </c>
      <c r="I405" s="43"/>
    </row>
    <row r="406" spans="1:9" x14ac:dyDescent="0.25">
      <c r="A406" s="38"/>
      <c r="B406" s="318" t="s">
        <v>127</v>
      </c>
      <c r="C406" s="319"/>
      <c r="D406" s="319"/>
      <c r="E406" s="319"/>
      <c r="F406" s="320"/>
      <c r="G406" s="39"/>
      <c r="H406" s="43">
        <v>0</v>
      </c>
      <c r="I406" s="43"/>
    </row>
    <row r="407" spans="1:9" x14ac:dyDescent="0.25">
      <c r="A407" s="45" t="s">
        <v>128</v>
      </c>
      <c r="B407" s="328" t="s">
        <v>129</v>
      </c>
      <c r="C407" s="321"/>
      <c r="D407" s="321"/>
      <c r="E407" s="321"/>
      <c r="F407" s="322"/>
      <c r="G407" s="329" t="s">
        <v>130</v>
      </c>
      <c r="H407" s="309">
        <v>3331</v>
      </c>
      <c r="I407" s="309"/>
    </row>
    <row r="408" spans="1:9" x14ac:dyDescent="0.25">
      <c r="A408" s="46"/>
      <c r="B408" s="331" t="s">
        <v>131</v>
      </c>
      <c r="C408" s="315"/>
      <c r="D408" s="315"/>
      <c r="E408" s="315"/>
      <c r="F408" s="316"/>
      <c r="G408" s="330"/>
      <c r="H408" s="311"/>
      <c r="I408" s="311"/>
    </row>
    <row r="409" spans="1:9" x14ac:dyDescent="0.25">
      <c r="A409" s="45" t="s">
        <v>132</v>
      </c>
      <c r="B409" s="321" t="s">
        <v>133</v>
      </c>
      <c r="C409" s="321"/>
      <c r="D409" s="321"/>
      <c r="E409" s="321"/>
      <c r="F409" s="322"/>
      <c r="G409" s="323"/>
      <c r="H409" s="309"/>
      <c r="I409" s="309"/>
    </row>
    <row r="410" spans="1:9" x14ac:dyDescent="0.25">
      <c r="A410" s="49"/>
      <c r="B410" s="312" t="s">
        <v>135</v>
      </c>
      <c r="C410" s="312"/>
      <c r="D410" s="312"/>
      <c r="E410" s="312"/>
      <c r="F410" s="313"/>
      <c r="G410" s="324"/>
      <c r="H410" s="310"/>
      <c r="I410" s="310"/>
    </row>
    <row r="411" spans="1:9" x14ac:dyDescent="0.25">
      <c r="A411" s="49"/>
      <c r="B411" s="312" t="s">
        <v>136</v>
      </c>
      <c r="C411" s="312"/>
      <c r="D411" s="312"/>
      <c r="E411" s="312"/>
      <c r="F411" s="313"/>
      <c r="G411" s="324"/>
      <c r="H411" s="310"/>
      <c r="I411" s="310"/>
    </row>
    <row r="412" spans="1:9" x14ac:dyDescent="0.25">
      <c r="A412" s="49"/>
      <c r="B412" s="314" t="s">
        <v>137</v>
      </c>
      <c r="C412" s="312"/>
      <c r="D412" s="312"/>
      <c r="E412" s="312"/>
      <c r="F412" s="313"/>
      <c r="G412" s="324"/>
      <c r="H412" s="310"/>
      <c r="I412" s="310"/>
    </row>
    <row r="413" spans="1:9" x14ac:dyDescent="0.25">
      <c r="A413" s="46"/>
      <c r="B413" s="315" t="s">
        <v>138</v>
      </c>
      <c r="C413" s="315"/>
      <c r="D413" s="315"/>
      <c r="E413" s="315"/>
      <c r="F413" s="316"/>
      <c r="G413" s="325"/>
      <c r="H413" s="311"/>
      <c r="I413" s="311"/>
    </row>
    <row r="414" spans="1:9" x14ac:dyDescent="0.25">
      <c r="A414" s="45" t="s">
        <v>139</v>
      </c>
      <c r="B414" s="321" t="s">
        <v>140</v>
      </c>
      <c r="C414" s="321"/>
      <c r="D414" s="321"/>
      <c r="E414" s="321"/>
      <c r="F414" s="322"/>
      <c r="G414" s="323" t="s">
        <v>90</v>
      </c>
      <c r="H414" s="309"/>
      <c r="I414" s="309"/>
    </row>
    <row r="415" spans="1:9" x14ac:dyDescent="0.25">
      <c r="A415" s="49"/>
      <c r="B415" s="312" t="s">
        <v>141</v>
      </c>
      <c r="C415" s="312"/>
      <c r="D415" s="312"/>
      <c r="E415" s="312"/>
      <c r="F415" s="313"/>
      <c r="G415" s="324"/>
      <c r="H415" s="310"/>
      <c r="I415" s="310"/>
    </row>
    <row r="416" spans="1:9" x14ac:dyDescent="0.25">
      <c r="A416" s="49"/>
      <c r="B416" s="312" t="s">
        <v>142</v>
      </c>
      <c r="C416" s="312"/>
      <c r="D416" s="312"/>
      <c r="E416" s="312"/>
      <c r="F416" s="313"/>
      <c r="G416" s="324"/>
      <c r="H416" s="310"/>
      <c r="I416" s="310"/>
    </row>
    <row r="417" spans="1:9" x14ac:dyDescent="0.25">
      <c r="A417" s="49"/>
      <c r="B417" s="314" t="s">
        <v>143</v>
      </c>
      <c r="C417" s="312"/>
      <c r="D417" s="312"/>
      <c r="E417" s="312"/>
      <c r="F417" s="313"/>
      <c r="G417" s="324"/>
      <c r="H417" s="310"/>
      <c r="I417" s="310"/>
    </row>
    <row r="418" spans="1:9" x14ac:dyDescent="0.25">
      <c r="A418" s="49"/>
      <c r="B418" s="314" t="s">
        <v>143</v>
      </c>
      <c r="C418" s="312"/>
      <c r="D418" s="312"/>
      <c r="E418" s="312"/>
      <c r="F418" s="313"/>
      <c r="G418" s="324"/>
      <c r="H418" s="310"/>
      <c r="I418" s="310"/>
    </row>
    <row r="419" spans="1:9" x14ac:dyDescent="0.25">
      <c r="A419" s="46"/>
      <c r="B419" s="315" t="s">
        <v>143</v>
      </c>
      <c r="C419" s="315"/>
      <c r="D419" s="315"/>
      <c r="E419" s="315"/>
      <c r="F419" s="316"/>
      <c r="G419" s="325"/>
      <c r="H419" s="311"/>
      <c r="I419" s="311"/>
    </row>
    <row r="420" spans="1:9" x14ac:dyDescent="0.25">
      <c r="A420" s="45" t="s">
        <v>144</v>
      </c>
      <c r="B420" s="318" t="s">
        <v>145</v>
      </c>
      <c r="C420" s="319"/>
      <c r="D420" s="319"/>
      <c r="E420" s="319"/>
      <c r="F420" s="320"/>
      <c r="G420" s="39" t="s">
        <v>67</v>
      </c>
      <c r="H420" s="43"/>
      <c r="I420" s="43"/>
    </row>
    <row r="421" spans="1:9" x14ac:dyDescent="0.25">
      <c r="A421" s="45"/>
      <c r="B421" s="318" t="s">
        <v>146</v>
      </c>
      <c r="C421" s="319"/>
      <c r="D421" s="319"/>
      <c r="E421" s="319"/>
      <c r="F421" s="320"/>
      <c r="G421" s="39"/>
      <c r="H421" s="43"/>
      <c r="I421" s="43"/>
    </row>
    <row r="422" spans="1:9" x14ac:dyDescent="0.25">
      <c r="A422" s="45"/>
      <c r="B422" s="328" t="s">
        <v>147</v>
      </c>
      <c r="C422" s="321"/>
      <c r="D422" s="321"/>
      <c r="E422" s="321"/>
      <c r="F422" s="322"/>
      <c r="G422" s="329"/>
      <c r="H422" s="309"/>
      <c r="I422" s="309"/>
    </row>
    <row r="423" spans="1:9" x14ac:dyDescent="0.25">
      <c r="A423" s="46"/>
      <c r="B423" s="331" t="s">
        <v>148</v>
      </c>
      <c r="C423" s="315"/>
      <c r="D423" s="315"/>
      <c r="E423" s="315"/>
      <c r="F423" s="316"/>
      <c r="G423" s="330"/>
      <c r="H423" s="311"/>
      <c r="I423" s="311"/>
    </row>
    <row r="424" spans="1:9" x14ac:dyDescent="0.25">
      <c r="A424" s="45" t="s">
        <v>149</v>
      </c>
      <c r="B424" s="321" t="s">
        <v>150</v>
      </c>
      <c r="C424" s="321"/>
      <c r="D424" s="321"/>
      <c r="E424" s="321"/>
      <c r="F424" s="322"/>
      <c r="G424" s="323"/>
      <c r="H424" s="309"/>
      <c r="I424" s="309"/>
    </row>
    <row r="425" spans="1:9" x14ac:dyDescent="0.25">
      <c r="A425" s="49"/>
      <c r="B425" s="312" t="s">
        <v>152</v>
      </c>
      <c r="C425" s="312"/>
      <c r="D425" s="312"/>
      <c r="E425" s="312"/>
      <c r="F425" s="313"/>
      <c r="G425" s="324"/>
      <c r="H425" s="310"/>
      <c r="I425" s="310"/>
    </row>
    <row r="426" spans="1:9" x14ac:dyDescent="0.25">
      <c r="A426" s="49"/>
      <c r="B426" s="312" t="s">
        <v>153</v>
      </c>
      <c r="C426" s="312"/>
      <c r="D426" s="312"/>
      <c r="E426" s="312"/>
      <c r="F426" s="313"/>
      <c r="G426" s="324"/>
      <c r="H426" s="310"/>
      <c r="I426" s="310"/>
    </row>
    <row r="427" spans="1:9" x14ac:dyDescent="0.25">
      <c r="A427" s="49"/>
      <c r="B427" s="314" t="s">
        <v>154</v>
      </c>
      <c r="C427" s="312"/>
      <c r="D427" s="312"/>
      <c r="E427" s="312"/>
      <c r="F427" s="313"/>
      <c r="G427" s="324"/>
      <c r="H427" s="310"/>
      <c r="I427" s="310"/>
    </row>
    <row r="428" spans="1:9" x14ac:dyDescent="0.25">
      <c r="A428" s="46"/>
      <c r="B428" s="315" t="s">
        <v>155</v>
      </c>
      <c r="C428" s="315"/>
      <c r="D428" s="315"/>
      <c r="E428" s="315"/>
      <c r="F428" s="316"/>
      <c r="G428" s="325"/>
      <c r="H428" s="311"/>
      <c r="I428" s="311"/>
    </row>
    <row r="429" spans="1:9" x14ac:dyDescent="0.25">
      <c r="A429" s="38"/>
      <c r="B429" s="318" t="s">
        <v>156</v>
      </c>
      <c r="C429" s="319"/>
      <c r="D429" s="319"/>
      <c r="E429" s="319"/>
      <c r="F429" s="320"/>
      <c r="G429" s="39" t="s">
        <v>157</v>
      </c>
      <c r="H429" s="43"/>
      <c r="I429" s="43"/>
    </row>
    <row r="430" spans="1:9" x14ac:dyDescent="0.25">
      <c r="A430" s="38"/>
      <c r="B430" s="317" t="s">
        <v>158</v>
      </c>
      <c r="C430" s="317"/>
      <c r="D430" s="317"/>
      <c r="E430" s="317"/>
      <c r="F430" s="317"/>
      <c r="G430" s="39"/>
      <c r="H430" s="43"/>
      <c r="I430" s="43"/>
    </row>
    <row r="431" spans="1:9" x14ac:dyDescent="0.25">
      <c r="A431" s="38"/>
      <c r="B431" s="318" t="s">
        <v>159</v>
      </c>
      <c r="C431" s="319"/>
      <c r="D431" s="319"/>
      <c r="E431" s="319"/>
      <c r="F431" s="320"/>
      <c r="G431" s="39"/>
      <c r="H431" s="43"/>
      <c r="I431" s="43"/>
    </row>
    <row r="432" spans="1:9" x14ac:dyDescent="0.25">
      <c r="A432" s="45"/>
      <c r="B432" s="321" t="s">
        <v>160</v>
      </c>
      <c r="C432" s="321"/>
      <c r="D432" s="321"/>
      <c r="E432" s="321"/>
      <c r="F432" s="322"/>
      <c r="G432" s="326"/>
      <c r="H432" s="309"/>
      <c r="I432" s="309"/>
    </row>
    <row r="433" spans="1:9" x14ac:dyDescent="0.25">
      <c r="A433" s="49"/>
      <c r="B433" s="312" t="s">
        <v>161</v>
      </c>
      <c r="C433" s="312"/>
      <c r="D433" s="312"/>
      <c r="E433" s="312"/>
      <c r="F433" s="313"/>
      <c r="G433" s="327"/>
      <c r="H433" s="310"/>
      <c r="I433" s="310"/>
    </row>
    <row r="434" spans="1:9" x14ac:dyDescent="0.25">
      <c r="A434" s="49"/>
      <c r="B434" s="312" t="s">
        <v>153</v>
      </c>
      <c r="C434" s="312"/>
      <c r="D434" s="312"/>
      <c r="E434" s="312"/>
      <c r="F434" s="313"/>
      <c r="G434" s="327"/>
      <c r="H434" s="310"/>
      <c r="I434" s="310"/>
    </row>
    <row r="435" spans="1:9" x14ac:dyDescent="0.25">
      <c r="A435" s="45"/>
      <c r="B435" s="328" t="s">
        <v>162</v>
      </c>
      <c r="C435" s="321"/>
      <c r="D435" s="321"/>
      <c r="E435" s="321"/>
      <c r="F435" s="322"/>
      <c r="G435" s="329" t="s">
        <v>163</v>
      </c>
      <c r="H435" s="309"/>
      <c r="I435" s="309"/>
    </row>
    <row r="436" spans="1:9" x14ac:dyDescent="0.25">
      <c r="A436" s="46"/>
      <c r="B436" s="331" t="s">
        <v>164</v>
      </c>
      <c r="C436" s="315"/>
      <c r="D436" s="315"/>
      <c r="E436" s="315"/>
      <c r="F436" s="316"/>
      <c r="G436" s="330"/>
      <c r="H436" s="311"/>
      <c r="I436" s="311"/>
    </row>
    <row r="437" spans="1:9" x14ac:dyDescent="0.25">
      <c r="A437" s="38"/>
      <c r="B437" s="317" t="s">
        <v>165</v>
      </c>
      <c r="C437" s="317"/>
      <c r="D437" s="317"/>
      <c r="E437" s="317"/>
      <c r="F437" s="317"/>
      <c r="G437" s="39"/>
      <c r="H437" s="43">
        <v>37.290999999999997</v>
      </c>
      <c r="I437" s="43"/>
    </row>
    <row r="438" spans="1:9" x14ac:dyDescent="0.25">
      <c r="A438" s="38"/>
      <c r="B438" s="318" t="s">
        <v>166</v>
      </c>
      <c r="C438" s="319"/>
      <c r="D438" s="319"/>
      <c r="E438" s="319"/>
      <c r="F438" s="320"/>
      <c r="G438" s="39"/>
      <c r="H438" s="43">
        <v>0.157</v>
      </c>
      <c r="I438" s="43"/>
    </row>
    <row r="439" spans="1:9" x14ac:dyDescent="0.25">
      <c r="A439" s="45"/>
      <c r="B439" s="321" t="s">
        <v>167</v>
      </c>
      <c r="C439" s="321"/>
      <c r="D439" s="321"/>
      <c r="E439" s="321"/>
      <c r="F439" s="322"/>
      <c r="G439" s="326" t="s">
        <v>157</v>
      </c>
      <c r="H439" s="309">
        <v>3.0110000000000001</v>
      </c>
      <c r="I439" s="309"/>
    </row>
    <row r="440" spans="1:9" x14ac:dyDescent="0.25">
      <c r="A440" s="49"/>
      <c r="B440" s="312" t="s">
        <v>168</v>
      </c>
      <c r="C440" s="312"/>
      <c r="D440" s="312"/>
      <c r="E440" s="312"/>
      <c r="F440" s="313"/>
      <c r="G440" s="327"/>
      <c r="H440" s="310"/>
      <c r="I440" s="310"/>
    </row>
    <row r="441" spans="1:9" x14ac:dyDescent="0.25">
      <c r="A441" s="49"/>
      <c r="B441" s="312" t="s">
        <v>169</v>
      </c>
      <c r="C441" s="312"/>
      <c r="D441" s="312"/>
      <c r="E441" s="312"/>
      <c r="F441" s="313"/>
      <c r="G441" s="327"/>
      <c r="H441" s="310"/>
      <c r="I441" s="310"/>
    </row>
    <row r="442" spans="1:9" x14ac:dyDescent="0.25">
      <c r="A442" s="45"/>
      <c r="B442" s="321" t="s">
        <v>170</v>
      </c>
      <c r="C442" s="321"/>
      <c r="D442" s="321"/>
      <c r="E442" s="321"/>
      <c r="F442" s="322"/>
      <c r="G442" s="326"/>
      <c r="H442" s="309"/>
      <c r="I442" s="309"/>
    </row>
    <row r="443" spans="1:9" x14ac:dyDescent="0.25">
      <c r="A443" s="49"/>
      <c r="B443" s="312" t="s">
        <v>171</v>
      </c>
      <c r="C443" s="312"/>
      <c r="D443" s="312"/>
      <c r="E443" s="312"/>
      <c r="F443" s="313"/>
      <c r="G443" s="327"/>
      <c r="H443" s="310"/>
      <c r="I443" s="310"/>
    </row>
    <row r="444" spans="1:9" x14ac:dyDescent="0.25">
      <c r="A444" s="49"/>
      <c r="B444" s="312" t="s">
        <v>172</v>
      </c>
      <c r="C444" s="312"/>
      <c r="D444" s="312"/>
      <c r="E444" s="312"/>
      <c r="F444" s="313"/>
      <c r="G444" s="327"/>
      <c r="H444" s="310"/>
      <c r="I444" s="310"/>
    </row>
    <row r="445" spans="1:9" x14ac:dyDescent="0.25">
      <c r="A445" s="45"/>
      <c r="B445" s="321" t="s">
        <v>173</v>
      </c>
      <c r="C445" s="321"/>
      <c r="D445" s="321"/>
      <c r="E445" s="321"/>
      <c r="F445" s="322"/>
      <c r="G445" s="323"/>
      <c r="H445" s="309"/>
      <c r="I445" s="309"/>
    </row>
    <row r="446" spans="1:9" x14ac:dyDescent="0.25">
      <c r="A446" s="49"/>
      <c r="B446" s="312" t="s">
        <v>174</v>
      </c>
      <c r="C446" s="312"/>
      <c r="D446" s="312"/>
      <c r="E446" s="312"/>
      <c r="F446" s="313"/>
      <c r="G446" s="324"/>
      <c r="H446" s="310"/>
      <c r="I446" s="310"/>
    </row>
    <row r="447" spans="1:9" x14ac:dyDescent="0.25">
      <c r="A447" s="49"/>
      <c r="B447" s="312" t="s">
        <v>143</v>
      </c>
      <c r="C447" s="312"/>
      <c r="D447" s="312"/>
      <c r="E447" s="312"/>
      <c r="F447" s="313"/>
      <c r="G447" s="324"/>
      <c r="H447" s="310"/>
      <c r="I447" s="310"/>
    </row>
    <row r="448" spans="1:9" x14ac:dyDescent="0.25">
      <c r="A448" s="49"/>
      <c r="B448" s="314" t="s">
        <v>143</v>
      </c>
      <c r="C448" s="312"/>
      <c r="D448" s="312"/>
      <c r="E448" s="312"/>
      <c r="F448" s="313"/>
      <c r="G448" s="324"/>
      <c r="H448" s="310"/>
      <c r="I448" s="310"/>
    </row>
    <row r="449" spans="1:9" x14ac:dyDescent="0.25">
      <c r="A449" s="46"/>
      <c r="B449" s="315" t="s">
        <v>143</v>
      </c>
      <c r="C449" s="315"/>
      <c r="D449" s="315"/>
      <c r="E449" s="315"/>
      <c r="F449" s="316"/>
      <c r="G449" s="325"/>
      <c r="H449" s="311"/>
      <c r="I449" s="311"/>
    </row>
    <row r="450" spans="1:9" x14ac:dyDescent="0.25">
      <c r="A450" s="45"/>
      <c r="B450" s="321" t="s">
        <v>176</v>
      </c>
      <c r="C450" s="321"/>
      <c r="D450" s="321"/>
      <c r="E450" s="321"/>
      <c r="F450" s="322"/>
      <c r="G450" s="323"/>
      <c r="H450" s="309"/>
      <c r="I450" s="309"/>
    </row>
    <row r="451" spans="1:9" x14ac:dyDescent="0.25">
      <c r="A451" s="49"/>
      <c r="B451" s="312" t="s">
        <v>177</v>
      </c>
      <c r="C451" s="312"/>
      <c r="D451" s="312"/>
      <c r="E451" s="312"/>
      <c r="F451" s="313"/>
      <c r="G451" s="324"/>
      <c r="H451" s="310"/>
      <c r="I451" s="310"/>
    </row>
    <row r="452" spans="1:9" x14ac:dyDescent="0.25">
      <c r="A452" s="49"/>
      <c r="B452" s="312" t="s">
        <v>178</v>
      </c>
      <c r="C452" s="312"/>
      <c r="D452" s="312"/>
      <c r="E452" s="312"/>
      <c r="F452" s="313"/>
      <c r="G452" s="324"/>
      <c r="H452" s="310"/>
      <c r="I452" s="310"/>
    </row>
    <row r="453" spans="1:9" x14ac:dyDescent="0.25">
      <c r="A453" s="49"/>
      <c r="B453" s="314" t="s">
        <v>179</v>
      </c>
      <c r="C453" s="312"/>
      <c r="D453" s="312"/>
      <c r="E453" s="312"/>
      <c r="F453" s="313"/>
      <c r="G453" s="324"/>
      <c r="H453" s="310"/>
      <c r="I453" s="310"/>
    </row>
    <row r="454" spans="1:9" x14ac:dyDescent="0.25">
      <c r="A454" s="49"/>
      <c r="B454" s="314" t="s">
        <v>180</v>
      </c>
      <c r="C454" s="312"/>
      <c r="D454" s="312"/>
      <c r="E454" s="312"/>
      <c r="F454" s="313"/>
      <c r="G454" s="324"/>
      <c r="H454" s="310"/>
      <c r="I454" s="310"/>
    </row>
    <row r="455" spans="1:9" x14ac:dyDescent="0.25">
      <c r="A455" s="46"/>
      <c r="B455" s="315" t="s">
        <v>181</v>
      </c>
      <c r="C455" s="315"/>
      <c r="D455" s="315"/>
      <c r="E455" s="315"/>
      <c r="F455" s="316"/>
      <c r="G455" s="325"/>
      <c r="H455" s="311"/>
      <c r="I455" s="311"/>
    </row>
    <row r="456" spans="1:9" x14ac:dyDescent="0.25">
      <c r="A456" s="38"/>
      <c r="B456" s="317" t="s">
        <v>182</v>
      </c>
      <c r="C456" s="317"/>
      <c r="D456" s="317"/>
      <c r="E456" s="317"/>
      <c r="F456" s="317"/>
      <c r="G456" s="39"/>
      <c r="H456" s="43"/>
      <c r="I456" s="43"/>
    </row>
    <row r="457" spans="1:9" x14ac:dyDescent="0.25">
      <c r="A457" s="38"/>
      <c r="B457" s="318" t="s">
        <v>183</v>
      </c>
      <c r="C457" s="319"/>
      <c r="D457" s="319"/>
      <c r="E457" s="319"/>
      <c r="F457" s="320"/>
      <c r="G457" s="39"/>
      <c r="H457" s="43">
        <v>0.90549999999999997</v>
      </c>
      <c r="I457" s="43"/>
    </row>
    <row r="458" spans="1:9" x14ac:dyDescent="0.25">
      <c r="A458" s="38"/>
      <c r="B458" s="341" t="s">
        <v>184</v>
      </c>
      <c r="C458" s="341"/>
      <c r="D458" s="341"/>
      <c r="E458" s="341"/>
      <c r="F458" s="341"/>
      <c r="G458" s="39"/>
      <c r="H458" s="43"/>
      <c r="I458" s="43"/>
    </row>
    <row r="459" spans="1:9" x14ac:dyDescent="0.25">
      <c r="A459" s="48"/>
      <c r="B459" s="62" t="s">
        <v>69</v>
      </c>
      <c r="C459" s="63"/>
      <c r="D459" s="63"/>
      <c r="E459" s="63"/>
      <c r="F459" s="64"/>
      <c r="G459" s="66"/>
      <c r="H459" s="43"/>
      <c r="I459" s="43"/>
    </row>
    <row r="460" spans="1:9" x14ac:dyDescent="0.25">
      <c r="A460" s="48"/>
      <c r="B460" s="67"/>
      <c r="C460" s="68" t="s">
        <v>287</v>
      </c>
      <c r="D460" s="68"/>
      <c r="E460" s="69"/>
      <c r="F460" s="70"/>
      <c r="G460" s="66"/>
      <c r="H460" s="43">
        <v>199.16</v>
      </c>
      <c r="I460" s="43"/>
    </row>
    <row r="461" spans="1:9" x14ac:dyDescent="0.25">
      <c r="A461" s="38"/>
      <c r="B461" s="24" t="s">
        <v>288</v>
      </c>
      <c r="C461" s="24"/>
      <c r="D461" s="24"/>
      <c r="E461" s="24"/>
      <c r="F461" s="24"/>
      <c r="G461" s="39"/>
      <c r="H461" s="43">
        <v>615.79</v>
      </c>
      <c r="I461" s="43"/>
    </row>
    <row r="462" spans="1:9" x14ac:dyDescent="0.25">
      <c r="B462" t="s">
        <v>289</v>
      </c>
      <c r="G462" s="39"/>
      <c r="H462" s="43">
        <v>875.9</v>
      </c>
      <c r="I462" s="43"/>
    </row>
    <row r="463" spans="1:9" ht="30" x14ac:dyDescent="0.25">
      <c r="A463" s="38"/>
      <c r="B463" s="318" t="s">
        <v>107</v>
      </c>
      <c r="C463" s="319"/>
      <c r="D463" s="319"/>
      <c r="E463" s="319"/>
      <c r="F463" s="320"/>
      <c r="G463" s="47" t="s">
        <v>245</v>
      </c>
      <c r="H463" s="43"/>
      <c r="I463" s="43"/>
    </row>
    <row r="464" spans="1:9" x14ac:dyDescent="0.25">
      <c r="A464" s="45"/>
      <c r="B464" s="71" t="s">
        <v>69</v>
      </c>
      <c r="C464" s="71"/>
      <c r="D464" s="71"/>
      <c r="E464" s="71"/>
      <c r="F464" s="72"/>
      <c r="G464" s="56"/>
      <c r="H464" s="73"/>
      <c r="I464" s="73"/>
    </row>
    <row r="465" spans="1:9" x14ac:dyDescent="0.25">
      <c r="A465" s="45"/>
      <c r="B465" s="71" t="s">
        <v>71</v>
      </c>
      <c r="C465" s="71"/>
      <c r="D465" s="71"/>
      <c r="E465" s="71"/>
      <c r="F465" s="72"/>
      <c r="G465" s="56"/>
      <c r="H465" s="73">
        <v>164.2</v>
      </c>
      <c r="I465" s="73"/>
    </row>
    <row r="466" spans="1:9" x14ac:dyDescent="0.25">
      <c r="A466" s="45"/>
      <c r="B466" s="71" t="s">
        <v>282</v>
      </c>
      <c r="C466" s="71"/>
      <c r="D466" s="71"/>
      <c r="E466" s="71"/>
      <c r="F466" s="72"/>
      <c r="G466" s="56"/>
      <c r="H466" s="73">
        <v>431</v>
      </c>
      <c r="I466" s="73"/>
    </row>
    <row r="467" spans="1:9" x14ac:dyDescent="0.25">
      <c r="A467" s="45" t="s">
        <v>186</v>
      </c>
      <c r="B467" s="321" t="s">
        <v>150</v>
      </c>
      <c r="C467" s="321"/>
      <c r="D467" s="321"/>
      <c r="E467" s="321"/>
      <c r="F467" s="322"/>
      <c r="G467" s="323" t="s">
        <v>157</v>
      </c>
      <c r="H467" s="309"/>
      <c r="I467" s="309"/>
    </row>
    <row r="468" spans="1:9" x14ac:dyDescent="0.25">
      <c r="A468" s="49"/>
      <c r="B468" s="312" t="s">
        <v>187</v>
      </c>
      <c r="C468" s="312"/>
      <c r="D468" s="312"/>
      <c r="E468" s="312"/>
      <c r="F468" s="313"/>
      <c r="G468" s="324"/>
      <c r="H468" s="310"/>
      <c r="I468" s="310"/>
    </row>
    <row r="469" spans="1:9" x14ac:dyDescent="0.25">
      <c r="A469" s="49"/>
      <c r="B469" s="312" t="s">
        <v>143</v>
      </c>
      <c r="C469" s="312"/>
      <c r="D469" s="312"/>
      <c r="E469" s="312"/>
      <c r="F469" s="313"/>
      <c r="G469" s="324"/>
      <c r="H469" s="310"/>
      <c r="I469" s="310"/>
    </row>
    <row r="470" spans="1:9" x14ac:dyDescent="0.25">
      <c r="A470" s="49"/>
      <c r="B470" s="314" t="s">
        <v>189</v>
      </c>
      <c r="C470" s="312"/>
      <c r="D470" s="312"/>
      <c r="E470" s="312"/>
      <c r="F470" s="313"/>
      <c r="G470" s="324"/>
      <c r="H470" s="310"/>
      <c r="I470" s="310"/>
    </row>
    <row r="471" spans="1:9" x14ac:dyDescent="0.25">
      <c r="A471" s="46"/>
      <c r="B471" s="315" t="s">
        <v>190</v>
      </c>
      <c r="C471" s="315"/>
      <c r="D471" s="315"/>
      <c r="E471" s="315"/>
      <c r="F471" s="316"/>
      <c r="G471" s="325"/>
      <c r="H471" s="311"/>
      <c r="I471" s="311"/>
    </row>
    <row r="472" spans="1:9" x14ac:dyDescent="0.25">
      <c r="A472" s="23"/>
      <c r="B472" s="24"/>
      <c r="C472" s="24"/>
      <c r="D472" s="24"/>
      <c r="E472" s="24"/>
      <c r="F472" s="24"/>
      <c r="G472" s="25"/>
      <c r="H472" s="26"/>
      <c r="I472" s="26"/>
    </row>
    <row r="473" spans="1:9" x14ac:dyDescent="0.25">
      <c r="A473" s="23"/>
      <c r="B473" s="308" t="s">
        <v>191</v>
      </c>
      <c r="C473" s="308"/>
      <c r="D473" s="308"/>
      <c r="E473" s="308"/>
      <c r="F473" s="308"/>
      <c r="G473" s="308"/>
      <c r="H473" s="308"/>
      <c r="I473" s="308"/>
    </row>
    <row r="474" spans="1:9" x14ac:dyDescent="0.25">
      <c r="A474" s="23"/>
      <c r="B474" s="308"/>
      <c r="C474" s="308"/>
      <c r="D474" s="308"/>
      <c r="E474" s="308"/>
      <c r="F474" s="308"/>
      <c r="G474" s="308"/>
      <c r="H474" s="308"/>
      <c r="I474" s="308"/>
    </row>
    <row r="475" spans="1:9" x14ac:dyDescent="0.25">
      <c r="A475" s="53"/>
    </row>
    <row r="476" spans="1:9" x14ac:dyDescent="0.25">
      <c r="A476" s="304" t="s">
        <v>192</v>
      </c>
      <c r="B476" s="304"/>
      <c r="C476" s="304"/>
      <c r="D476" s="304"/>
      <c r="E476" s="304"/>
      <c r="F476" s="304"/>
      <c r="G476" s="304"/>
      <c r="H476" s="304"/>
      <c r="I476" s="304"/>
    </row>
    <row r="477" spans="1:9" x14ac:dyDescent="0.25">
      <c r="A477" s="304" t="s">
        <v>193</v>
      </c>
      <c r="B477" s="304"/>
      <c r="C477" s="304"/>
      <c r="D477" s="304"/>
      <c r="E477" s="304"/>
      <c r="F477" s="304"/>
      <c r="G477" s="304"/>
      <c r="H477" s="304"/>
      <c r="I477" s="304"/>
    </row>
    <row r="478" spans="1:9" x14ac:dyDescent="0.25">
      <c r="A478" s="304" t="s">
        <v>194</v>
      </c>
      <c r="B478" s="304"/>
      <c r="C478" s="304"/>
      <c r="D478" s="304"/>
      <c r="E478" s="304"/>
      <c r="F478" s="304"/>
      <c r="G478" s="304"/>
      <c r="H478" s="304"/>
      <c r="I478" s="304"/>
    </row>
    <row r="479" spans="1:9" x14ac:dyDescent="0.25">
      <c r="A479" s="304" t="s">
        <v>195</v>
      </c>
      <c r="B479" s="304"/>
      <c r="C479" s="304"/>
      <c r="D479" s="304"/>
      <c r="E479" s="304"/>
      <c r="F479" s="304"/>
      <c r="G479" s="304"/>
      <c r="H479" s="304"/>
      <c r="I479" s="304"/>
    </row>
    <row r="480" spans="1:9" x14ac:dyDescent="0.25">
      <c r="A480" s="304" t="s">
        <v>196</v>
      </c>
      <c r="B480" s="304"/>
      <c r="C480" s="304"/>
      <c r="D480" s="304"/>
      <c r="E480" s="304"/>
      <c r="F480" s="304"/>
      <c r="G480" s="304"/>
      <c r="H480" s="304"/>
      <c r="I480" s="304"/>
    </row>
    <row r="481" spans="1:9" x14ac:dyDescent="0.25">
      <c r="A481" s="304" t="s">
        <v>197</v>
      </c>
      <c r="B481" s="304"/>
      <c r="C481" s="304"/>
      <c r="D481" s="304"/>
      <c r="E481" s="304"/>
      <c r="F481" s="304"/>
      <c r="G481" s="304"/>
      <c r="H481" s="304"/>
      <c r="I481" s="304"/>
    </row>
    <row r="482" spans="1:9" x14ac:dyDescent="0.25">
      <c r="A482" s="304" t="s">
        <v>198</v>
      </c>
      <c r="B482" s="304"/>
      <c r="C482" s="304"/>
      <c r="D482" s="304"/>
      <c r="E482" s="304"/>
      <c r="F482" s="304"/>
      <c r="G482" s="304"/>
      <c r="H482" s="304"/>
      <c r="I482" s="304"/>
    </row>
    <row r="483" spans="1:9" x14ac:dyDescent="0.25">
      <c r="A483" s="304" t="s">
        <v>199</v>
      </c>
      <c r="B483" s="304"/>
      <c r="C483" s="304"/>
      <c r="D483" s="304"/>
      <c r="E483" s="304"/>
      <c r="F483" s="304"/>
      <c r="G483" s="304"/>
      <c r="H483" s="304"/>
      <c r="I483" s="304"/>
    </row>
    <row r="484" spans="1:9" ht="18" x14ac:dyDescent="0.35">
      <c r="A484" s="306" t="s">
        <v>200</v>
      </c>
      <c r="B484" s="306"/>
      <c r="C484" s="306"/>
      <c r="D484" s="306"/>
      <c r="E484" s="306"/>
      <c r="F484" s="306"/>
      <c r="G484" s="306"/>
      <c r="H484" s="306"/>
      <c r="I484" s="306"/>
    </row>
    <row r="485" spans="1:9" x14ac:dyDescent="0.25">
      <c r="A485" s="307" t="s">
        <v>201</v>
      </c>
      <c r="B485" s="307"/>
      <c r="C485" s="307"/>
      <c r="D485" s="307"/>
      <c r="E485" s="307"/>
      <c r="F485" s="307"/>
      <c r="G485" s="307"/>
      <c r="H485" s="307"/>
      <c r="I485" s="307"/>
    </row>
    <row r="486" spans="1:9" x14ac:dyDescent="0.25">
      <c r="A486" s="304"/>
      <c r="B486" s="304"/>
      <c r="C486" s="304"/>
      <c r="D486" s="304"/>
      <c r="E486" s="304"/>
      <c r="F486" s="304"/>
      <c r="G486" s="304"/>
      <c r="H486" s="304"/>
      <c r="I486" s="304"/>
    </row>
    <row r="487" spans="1:9" x14ac:dyDescent="0.25">
      <c r="A487" s="304" t="s">
        <v>202</v>
      </c>
      <c r="B487" s="304"/>
      <c r="C487" s="304"/>
      <c r="D487" s="304"/>
      <c r="E487" s="304"/>
      <c r="F487" s="304"/>
      <c r="G487" s="304"/>
      <c r="H487" s="304"/>
      <c r="I487" s="304"/>
    </row>
    <row r="488" spans="1:9" x14ac:dyDescent="0.25">
      <c r="A488" s="304" t="s">
        <v>203</v>
      </c>
      <c r="B488" s="304"/>
      <c r="C488" s="304"/>
      <c r="D488" s="304"/>
      <c r="E488" s="304"/>
      <c r="F488" s="304"/>
      <c r="G488" s="304"/>
      <c r="H488" s="304"/>
      <c r="I488" s="304"/>
    </row>
    <row r="489" spans="1:9" x14ac:dyDescent="0.25">
      <c r="A489" s="304" t="s">
        <v>204</v>
      </c>
      <c r="B489" s="304"/>
      <c r="C489" s="304"/>
      <c r="D489" s="304"/>
      <c r="E489" s="304"/>
      <c r="F489" s="304"/>
      <c r="G489" s="304"/>
      <c r="H489" s="304"/>
      <c r="I489" s="304"/>
    </row>
    <row r="490" spans="1:9" x14ac:dyDescent="0.25">
      <c r="A490" s="304" t="s">
        <v>205</v>
      </c>
      <c r="B490" s="304"/>
      <c r="C490" s="304"/>
      <c r="D490" s="304"/>
      <c r="E490" s="304"/>
      <c r="F490" s="304"/>
      <c r="G490" s="304"/>
      <c r="H490" s="304"/>
      <c r="I490" s="304"/>
    </row>
    <row r="491" spans="1:9" x14ac:dyDescent="0.25">
      <c r="A491" s="304" t="s">
        <v>206</v>
      </c>
      <c r="B491" s="304"/>
      <c r="C491" s="304"/>
      <c r="D491" s="304"/>
      <c r="E491" s="304"/>
      <c r="F491" s="304"/>
      <c r="G491" s="304"/>
      <c r="H491" s="304"/>
      <c r="I491" s="304"/>
    </row>
    <row r="492" spans="1:9" x14ac:dyDescent="0.25">
      <c r="A492" s="304" t="s">
        <v>207</v>
      </c>
      <c r="B492" s="304"/>
      <c r="C492" s="304"/>
      <c r="D492" s="304"/>
      <c r="E492" s="304"/>
      <c r="F492" s="304"/>
      <c r="G492" s="304"/>
      <c r="H492" s="304"/>
      <c r="I492" s="304"/>
    </row>
    <row r="493" spans="1:9" x14ac:dyDescent="0.25">
      <c r="A493" s="304" t="s">
        <v>208</v>
      </c>
      <c r="B493" s="304"/>
      <c r="C493" s="304"/>
      <c r="D493" s="304"/>
      <c r="E493" s="304"/>
      <c r="F493" s="304"/>
      <c r="G493" s="304"/>
      <c r="H493" s="304"/>
      <c r="I493" s="304"/>
    </row>
    <row r="494" spans="1:9" x14ac:dyDescent="0.25">
      <c r="A494" s="304" t="s">
        <v>209</v>
      </c>
      <c r="B494" s="304"/>
      <c r="C494" s="304"/>
      <c r="D494" s="304"/>
      <c r="E494" s="304"/>
      <c r="F494" s="304"/>
      <c r="G494" s="304"/>
      <c r="H494" s="304"/>
      <c r="I494" s="304"/>
    </row>
    <row r="495" spans="1:9" x14ac:dyDescent="0.25">
      <c r="A495" s="304" t="s">
        <v>210</v>
      </c>
      <c r="B495" s="304"/>
      <c r="C495" s="304"/>
      <c r="D495" s="304"/>
      <c r="E495" s="304"/>
      <c r="F495" s="304"/>
      <c r="G495" s="304"/>
      <c r="H495" s="304"/>
      <c r="I495" s="304"/>
    </row>
    <row r="496" spans="1:9" x14ac:dyDescent="0.25">
      <c r="A496" s="304" t="s">
        <v>211</v>
      </c>
      <c r="B496" s="304"/>
      <c r="C496" s="304"/>
      <c r="D496" s="304"/>
      <c r="E496" s="304"/>
      <c r="F496" s="304"/>
      <c r="G496" s="304"/>
      <c r="H496" s="304"/>
      <c r="I496" s="304"/>
    </row>
    <row r="497" spans="1:9" x14ac:dyDescent="0.25">
      <c r="A497" s="304" t="s">
        <v>212</v>
      </c>
      <c r="B497" s="304"/>
      <c r="C497" s="304"/>
      <c r="D497" s="304"/>
      <c r="E497" s="304"/>
      <c r="F497" s="304"/>
      <c r="G497" s="304"/>
      <c r="H497" s="304"/>
      <c r="I497" s="304"/>
    </row>
    <row r="498" spans="1:9" x14ac:dyDescent="0.25">
      <c r="A498" s="304" t="s">
        <v>213</v>
      </c>
      <c r="B498" s="304"/>
      <c r="C498" s="304"/>
      <c r="D498" s="304"/>
      <c r="E498" s="304"/>
      <c r="F498" s="304"/>
      <c r="G498" s="304"/>
      <c r="H498" s="304"/>
      <c r="I498" s="304"/>
    </row>
    <row r="499" spans="1:9" x14ac:dyDescent="0.25">
      <c r="A499" s="304" t="s">
        <v>214</v>
      </c>
      <c r="B499" s="304"/>
      <c r="C499" s="304"/>
      <c r="D499" s="304"/>
      <c r="E499" s="304"/>
      <c r="F499" s="304"/>
      <c r="G499" s="304"/>
      <c r="H499" s="304"/>
      <c r="I499" s="304"/>
    </row>
    <row r="500" spans="1:9" x14ac:dyDescent="0.25">
      <c r="A500" s="304" t="s">
        <v>215</v>
      </c>
      <c r="B500" s="304"/>
      <c r="C500" s="304"/>
      <c r="D500" s="304"/>
      <c r="E500" s="304"/>
      <c r="F500" s="304"/>
      <c r="G500" s="304"/>
      <c r="H500" s="304"/>
      <c r="I500" s="304"/>
    </row>
    <row r="501" spans="1:9" x14ac:dyDescent="0.25">
      <c r="A501" s="304" t="s">
        <v>216</v>
      </c>
      <c r="B501" s="304"/>
      <c r="C501" s="304"/>
      <c r="D501" s="304"/>
      <c r="E501" s="304"/>
      <c r="F501" s="304"/>
      <c r="G501" s="304"/>
      <c r="H501" s="304"/>
      <c r="I501" s="304"/>
    </row>
    <row r="502" spans="1:9" ht="18.75" x14ac:dyDescent="0.35">
      <c r="A502" s="304" t="s">
        <v>251</v>
      </c>
      <c r="B502" s="304"/>
      <c r="C502" s="304"/>
      <c r="D502" s="304"/>
      <c r="E502" s="304"/>
      <c r="F502" s="304"/>
      <c r="G502" s="304"/>
      <c r="H502" s="304"/>
      <c r="I502" s="304"/>
    </row>
    <row r="503" spans="1:9" ht="18" x14ac:dyDescent="0.35">
      <c r="A503" s="304" t="s">
        <v>252</v>
      </c>
      <c r="B503" s="304"/>
      <c r="C503" s="304"/>
      <c r="D503" s="304"/>
      <c r="E503" s="304"/>
      <c r="F503" s="304"/>
      <c r="G503" s="304"/>
      <c r="H503" s="304"/>
      <c r="I503" s="304"/>
    </row>
    <row r="504" spans="1:9" x14ac:dyDescent="0.25">
      <c r="A504" s="304" t="s">
        <v>219</v>
      </c>
      <c r="B504" s="304"/>
      <c r="C504" s="304"/>
      <c r="D504" s="304"/>
      <c r="E504" s="304"/>
      <c r="F504" s="304"/>
      <c r="G504" s="304"/>
      <c r="H504" s="304"/>
      <c r="I504" s="304"/>
    </row>
    <row r="505" spans="1:9" ht="18" x14ac:dyDescent="0.35">
      <c r="A505" s="304" t="s">
        <v>220</v>
      </c>
      <c r="B505" s="304"/>
      <c r="C505" s="304"/>
      <c r="D505" s="304"/>
      <c r="E505" s="304"/>
      <c r="F505" s="304"/>
      <c r="G505" s="304"/>
      <c r="H505" s="304"/>
      <c r="I505" s="304"/>
    </row>
    <row r="506" spans="1:9" x14ac:dyDescent="0.25">
      <c r="A506" s="304" t="s">
        <v>253</v>
      </c>
      <c r="B506" s="304"/>
      <c r="C506" s="304"/>
      <c r="D506" s="304"/>
      <c r="E506" s="304"/>
      <c r="F506" s="304"/>
      <c r="G506" s="304"/>
      <c r="H506" s="304"/>
      <c r="I506" s="304"/>
    </row>
    <row r="507" spans="1:9" ht="18" x14ac:dyDescent="0.35">
      <c r="A507" s="304" t="s">
        <v>254</v>
      </c>
      <c r="B507" s="304"/>
      <c r="C507" s="304"/>
      <c r="D507" s="304"/>
      <c r="E507" s="304"/>
      <c r="F507" s="304"/>
      <c r="G507" s="304"/>
      <c r="H507" s="304"/>
      <c r="I507" s="304"/>
    </row>
    <row r="508" spans="1:9" ht="18" x14ac:dyDescent="0.35">
      <c r="A508" s="304" t="s">
        <v>255</v>
      </c>
      <c r="B508" s="304"/>
      <c r="C508" s="304"/>
      <c r="D508" s="304"/>
      <c r="E508" s="304"/>
      <c r="F508" s="304"/>
      <c r="G508" s="304"/>
      <c r="H508" s="304"/>
      <c r="I508" s="304"/>
    </row>
    <row r="509" spans="1:9" x14ac:dyDescent="0.25">
      <c r="A509" s="304" t="s">
        <v>199</v>
      </c>
      <c r="B509" s="304"/>
      <c r="C509" s="304"/>
      <c r="D509" s="304"/>
      <c r="E509" s="304"/>
      <c r="F509" s="304"/>
      <c r="G509" s="304"/>
      <c r="H509" s="304"/>
      <c r="I509" s="304"/>
    </row>
    <row r="510" spans="1:9" ht="18.75" x14ac:dyDescent="0.35">
      <c r="A510" s="304" t="s">
        <v>256</v>
      </c>
      <c r="B510" s="304"/>
      <c r="C510" s="304"/>
      <c r="D510" s="304"/>
      <c r="E510" s="304"/>
      <c r="F510" s="304"/>
      <c r="G510" s="304"/>
      <c r="H510" s="304"/>
      <c r="I510" s="304"/>
    </row>
    <row r="511" spans="1:9" ht="18" x14ac:dyDescent="0.35">
      <c r="A511" s="304" t="s">
        <v>257</v>
      </c>
      <c r="B511" s="304"/>
      <c r="C511" s="304"/>
      <c r="D511" s="304"/>
      <c r="E511" s="304"/>
      <c r="F511" s="304"/>
      <c r="G511" s="304"/>
      <c r="H511" s="304"/>
      <c r="I511" s="304"/>
    </row>
    <row r="512" spans="1:9" x14ac:dyDescent="0.25">
      <c r="A512" s="304" t="s">
        <v>226</v>
      </c>
      <c r="B512" s="304"/>
      <c r="C512" s="304"/>
      <c r="D512" s="304"/>
      <c r="E512" s="304"/>
      <c r="F512" s="304"/>
      <c r="G512" s="304"/>
      <c r="H512" s="304"/>
      <c r="I512" s="304"/>
    </row>
    <row r="513" spans="1:9" ht="18" x14ac:dyDescent="0.35">
      <c r="A513" s="304" t="s">
        <v>258</v>
      </c>
      <c r="B513" s="304"/>
      <c r="C513" s="304"/>
      <c r="D513" s="304"/>
      <c r="E513" s="304"/>
      <c r="F513" s="304"/>
      <c r="G513" s="304"/>
      <c r="H513" s="304"/>
      <c r="I513" s="304"/>
    </row>
    <row r="514" spans="1:9" x14ac:dyDescent="0.25">
      <c r="A514" s="304" t="s">
        <v>259</v>
      </c>
      <c r="B514" s="304"/>
      <c r="C514" s="304"/>
      <c r="D514" s="304"/>
      <c r="E514" s="304"/>
      <c r="F514" s="304"/>
      <c r="G514" s="304"/>
      <c r="H514" s="304"/>
      <c r="I514" s="304"/>
    </row>
    <row r="515" spans="1:9" ht="18" x14ac:dyDescent="0.35">
      <c r="A515" s="304" t="s">
        <v>260</v>
      </c>
      <c r="B515" s="304"/>
      <c r="C515" s="304"/>
      <c r="D515" s="304"/>
      <c r="E515" s="304"/>
      <c r="F515" s="304"/>
      <c r="G515" s="304"/>
      <c r="H515" s="304"/>
      <c r="I515" s="304"/>
    </row>
    <row r="516" spans="1:9" x14ac:dyDescent="0.25">
      <c r="A516" s="304" t="s">
        <v>230</v>
      </c>
      <c r="B516" s="304"/>
      <c r="C516" s="304"/>
      <c r="D516" s="304"/>
      <c r="E516" s="304"/>
      <c r="F516" s="304"/>
      <c r="G516" s="304"/>
      <c r="H516" s="304"/>
      <c r="I516" s="304"/>
    </row>
    <row r="517" spans="1:9" x14ac:dyDescent="0.25">
      <c r="A517" s="304" t="s">
        <v>199</v>
      </c>
      <c r="B517" s="304"/>
      <c r="C517" s="304"/>
      <c r="D517" s="304"/>
      <c r="E517" s="304"/>
      <c r="F517" s="304"/>
      <c r="G517" s="304"/>
      <c r="H517" s="304"/>
      <c r="I517" s="304"/>
    </row>
    <row r="518" spans="1:9" x14ac:dyDescent="0.25">
      <c r="A518" s="305"/>
      <c r="B518" s="304"/>
      <c r="C518" s="304"/>
      <c r="D518" s="304"/>
      <c r="E518" s="304"/>
      <c r="F518" s="304"/>
      <c r="G518" s="304"/>
      <c r="H518" s="304"/>
      <c r="I518" s="304"/>
    </row>
    <row r="519" spans="1:9" x14ac:dyDescent="0.25">
      <c r="A519" s="304"/>
      <c r="B519" s="304"/>
      <c r="C519" s="304"/>
      <c r="D519" s="304"/>
      <c r="E519" s="304"/>
      <c r="F519" s="304"/>
      <c r="G519" s="304"/>
      <c r="H519" s="304"/>
      <c r="I519" s="304"/>
    </row>
    <row r="520" spans="1:9" x14ac:dyDescent="0.25">
      <c r="A520" s="304" t="s">
        <v>231</v>
      </c>
      <c r="B520" s="304"/>
      <c r="C520" s="304"/>
      <c r="D520" s="304"/>
      <c r="E520" s="304"/>
      <c r="F520" s="304"/>
      <c r="G520" s="304"/>
      <c r="H520" s="304"/>
      <c r="I520" s="304"/>
    </row>
    <row r="521" spans="1:9" x14ac:dyDescent="0.25">
      <c r="A521" s="304" t="s">
        <v>232</v>
      </c>
      <c r="B521" s="304"/>
      <c r="C521" s="304"/>
      <c r="D521" s="304"/>
      <c r="E521" s="304"/>
      <c r="F521" s="304"/>
      <c r="G521" s="304"/>
      <c r="H521" s="304"/>
      <c r="I521" s="304"/>
    </row>
    <row r="522" spans="1:9" x14ac:dyDescent="0.25">
      <c r="A522" s="304" t="s">
        <v>233</v>
      </c>
      <c r="B522" s="304"/>
      <c r="C522" s="304"/>
      <c r="D522" s="304"/>
      <c r="E522" s="304"/>
      <c r="F522" s="304"/>
      <c r="G522" s="304"/>
      <c r="H522" s="304"/>
      <c r="I522" s="304"/>
    </row>
    <row r="523" spans="1:9" x14ac:dyDescent="0.25">
      <c r="A523" s="304" t="s">
        <v>234</v>
      </c>
      <c r="B523" s="304"/>
      <c r="C523" s="304"/>
      <c r="D523" s="304"/>
      <c r="E523" s="304"/>
      <c r="F523" s="304"/>
      <c r="G523" s="304"/>
      <c r="H523" s="304"/>
      <c r="I523" s="304"/>
    </row>
  </sheetData>
  <mergeCells count="752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76:I276"/>
    <mergeCell ref="A277:I277"/>
    <mergeCell ref="A279:I279"/>
    <mergeCell ref="A280:I280"/>
    <mergeCell ref="A281:I281"/>
    <mergeCell ref="A282:I282"/>
    <mergeCell ref="A241:I241"/>
    <mergeCell ref="A242:I242"/>
    <mergeCell ref="A272:I272"/>
    <mergeCell ref="A273:I273"/>
    <mergeCell ref="A274:I274"/>
    <mergeCell ref="A275:I275"/>
    <mergeCell ref="H290:H291"/>
    <mergeCell ref="I290:I291"/>
    <mergeCell ref="B291:F291"/>
    <mergeCell ref="A283:I283"/>
    <mergeCell ref="A284:I284"/>
    <mergeCell ref="A285:I285"/>
    <mergeCell ref="A286:I286"/>
    <mergeCell ref="A287:I287"/>
    <mergeCell ref="A289:F289"/>
    <mergeCell ref="A292:A293"/>
    <mergeCell ref="B292:F292"/>
    <mergeCell ref="G292:G293"/>
    <mergeCell ref="B293:F293"/>
    <mergeCell ref="A294:A295"/>
    <mergeCell ref="B294:F294"/>
    <mergeCell ref="G294:G295"/>
    <mergeCell ref="A290:A291"/>
    <mergeCell ref="B290:F290"/>
    <mergeCell ref="G290:G291"/>
    <mergeCell ref="H294:H295"/>
    <mergeCell ref="I294:I295"/>
    <mergeCell ref="B295:F295"/>
    <mergeCell ref="A296:A297"/>
    <mergeCell ref="B296:F296"/>
    <mergeCell ref="G296:G297"/>
    <mergeCell ref="H296:H297"/>
    <mergeCell ref="I296:I297"/>
    <mergeCell ref="B297:F297"/>
    <mergeCell ref="A300:A301"/>
    <mergeCell ref="B300:F300"/>
    <mergeCell ref="G300:G301"/>
    <mergeCell ref="H300:H301"/>
    <mergeCell ref="I300:I301"/>
    <mergeCell ref="B301:F301"/>
    <mergeCell ref="A298:A299"/>
    <mergeCell ref="B298:F298"/>
    <mergeCell ref="G298:G299"/>
    <mergeCell ref="H298:H299"/>
    <mergeCell ref="I298:I299"/>
    <mergeCell ref="B299:F299"/>
    <mergeCell ref="A305:A306"/>
    <mergeCell ref="B305:F305"/>
    <mergeCell ref="G305:G306"/>
    <mergeCell ref="H305:H306"/>
    <mergeCell ref="I305:I306"/>
    <mergeCell ref="B306:F306"/>
    <mergeCell ref="B302:F302"/>
    <mergeCell ref="A303:A304"/>
    <mergeCell ref="B303:F303"/>
    <mergeCell ref="G303:G304"/>
    <mergeCell ref="H303:H304"/>
    <mergeCell ref="I303:I304"/>
    <mergeCell ref="B304:F304"/>
    <mergeCell ref="A309:A310"/>
    <mergeCell ref="B309:F309"/>
    <mergeCell ref="G309:G310"/>
    <mergeCell ref="H309:H310"/>
    <mergeCell ref="I309:I310"/>
    <mergeCell ref="B310:F310"/>
    <mergeCell ref="A307:A308"/>
    <mergeCell ref="B307:F307"/>
    <mergeCell ref="G307:G308"/>
    <mergeCell ref="H307:H308"/>
    <mergeCell ref="I307:I308"/>
    <mergeCell ref="B308:F308"/>
    <mergeCell ref="H313:H314"/>
    <mergeCell ref="I313:I314"/>
    <mergeCell ref="B314:F314"/>
    <mergeCell ref="A311:A312"/>
    <mergeCell ref="B311:F311"/>
    <mergeCell ref="G311:G312"/>
    <mergeCell ref="H311:H312"/>
    <mergeCell ref="I311:I312"/>
    <mergeCell ref="B312:F312"/>
    <mergeCell ref="B315:F315"/>
    <mergeCell ref="B316:F316"/>
    <mergeCell ref="B317:F317"/>
    <mergeCell ref="B318:F318"/>
    <mergeCell ref="A319:A320"/>
    <mergeCell ref="B319:F319"/>
    <mergeCell ref="A313:A314"/>
    <mergeCell ref="B313:F313"/>
    <mergeCell ref="G313:G314"/>
    <mergeCell ref="G319:G320"/>
    <mergeCell ref="H319:H320"/>
    <mergeCell ref="I319:I320"/>
    <mergeCell ref="B320:F320"/>
    <mergeCell ref="A321:A322"/>
    <mergeCell ref="B321:F321"/>
    <mergeCell ref="G321:G322"/>
    <mergeCell ref="H321:H322"/>
    <mergeCell ref="I321:I322"/>
    <mergeCell ref="B322:F322"/>
    <mergeCell ref="I326:I327"/>
    <mergeCell ref="B327:F327"/>
    <mergeCell ref="B328:F328"/>
    <mergeCell ref="G328:G329"/>
    <mergeCell ref="H328:H329"/>
    <mergeCell ref="I328:I329"/>
    <mergeCell ref="B329:F329"/>
    <mergeCell ref="B323:F323"/>
    <mergeCell ref="B324:F324"/>
    <mergeCell ref="G324:G325"/>
    <mergeCell ref="H324:H325"/>
    <mergeCell ref="I324:I325"/>
    <mergeCell ref="B325:F325"/>
    <mergeCell ref="B330:F330"/>
    <mergeCell ref="B331:F331"/>
    <mergeCell ref="B332:F332"/>
    <mergeCell ref="B333:F333"/>
    <mergeCell ref="G333:G334"/>
    <mergeCell ref="H333:H334"/>
    <mergeCell ref="B326:F326"/>
    <mergeCell ref="G326:G327"/>
    <mergeCell ref="H326:H327"/>
    <mergeCell ref="I348:I349"/>
    <mergeCell ref="B349:F349"/>
    <mergeCell ref="B340:F340"/>
    <mergeCell ref="B341:F341"/>
    <mergeCell ref="B342:F342"/>
    <mergeCell ref="B343:F343"/>
    <mergeCell ref="B344:F344"/>
    <mergeCell ref="B345:F345"/>
    <mergeCell ref="I333:I334"/>
    <mergeCell ref="B334:F334"/>
    <mergeCell ref="B335:F335"/>
    <mergeCell ref="B336:F336"/>
    <mergeCell ref="B337:F337"/>
    <mergeCell ref="B338:F338"/>
    <mergeCell ref="G338:G339"/>
    <mergeCell ref="H338:H339"/>
    <mergeCell ref="I338:I339"/>
    <mergeCell ref="B339:F339"/>
    <mergeCell ref="B350:F350"/>
    <mergeCell ref="B351:F351"/>
    <mergeCell ref="B352:F352"/>
    <mergeCell ref="B353:F353"/>
    <mergeCell ref="G353:G354"/>
    <mergeCell ref="H353:H354"/>
    <mergeCell ref="B346:F346"/>
    <mergeCell ref="B347:F347"/>
    <mergeCell ref="B348:F348"/>
    <mergeCell ref="G348:G349"/>
    <mergeCell ref="H348:H349"/>
    <mergeCell ref="I353:I354"/>
    <mergeCell ref="B354:F354"/>
    <mergeCell ref="B355:F355"/>
    <mergeCell ref="B356:F356"/>
    <mergeCell ref="B357:F357"/>
    <mergeCell ref="B358:F358"/>
    <mergeCell ref="G358:G361"/>
    <mergeCell ref="H358:H361"/>
    <mergeCell ref="I358:I361"/>
    <mergeCell ref="B359:F359"/>
    <mergeCell ref="B366:F366"/>
    <mergeCell ref="G366:G369"/>
    <mergeCell ref="H366:H369"/>
    <mergeCell ref="I366:I369"/>
    <mergeCell ref="B367:F367"/>
    <mergeCell ref="B368:F368"/>
    <mergeCell ref="B369:F369"/>
    <mergeCell ref="B360:F360"/>
    <mergeCell ref="B361:F361"/>
    <mergeCell ref="B362:F362"/>
    <mergeCell ref="B363:F363"/>
    <mergeCell ref="B364:F364"/>
    <mergeCell ref="B365:F365"/>
    <mergeCell ref="B370:F370"/>
    <mergeCell ref="G370:G371"/>
    <mergeCell ref="H370:H371"/>
    <mergeCell ref="I370:I371"/>
    <mergeCell ref="B371:F371"/>
    <mergeCell ref="B372:F372"/>
    <mergeCell ref="G372:G374"/>
    <mergeCell ref="H372:H374"/>
    <mergeCell ref="I372:I374"/>
    <mergeCell ref="B373:F373"/>
    <mergeCell ref="B374:F374"/>
    <mergeCell ref="B375:F375"/>
    <mergeCell ref="G375:G379"/>
    <mergeCell ref="H375:H379"/>
    <mergeCell ref="I375:I379"/>
    <mergeCell ref="B376:F376"/>
    <mergeCell ref="B377:F377"/>
    <mergeCell ref="B378:F378"/>
    <mergeCell ref="B379:F379"/>
    <mergeCell ref="B383:F383"/>
    <mergeCell ref="G383:G384"/>
    <mergeCell ref="H383:H384"/>
    <mergeCell ref="I383:I384"/>
    <mergeCell ref="B384:F384"/>
    <mergeCell ref="B385:F385"/>
    <mergeCell ref="B380:F380"/>
    <mergeCell ref="B381:F381"/>
    <mergeCell ref="G381:G382"/>
    <mergeCell ref="H381:H382"/>
    <mergeCell ref="I381:I382"/>
    <mergeCell ref="B382:F382"/>
    <mergeCell ref="G398:G399"/>
    <mergeCell ref="H398:H399"/>
    <mergeCell ref="I398:I399"/>
    <mergeCell ref="B399:F399"/>
    <mergeCell ref="B392:F392"/>
    <mergeCell ref="G392:G393"/>
    <mergeCell ref="H392:H393"/>
    <mergeCell ref="I392:I393"/>
    <mergeCell ref="B393:F393"/>
    <mergeCell ref="B394:F394"/>
    <mergeCell ref="G394:G397"/>
    <mergeCell ref="H394:H397"/>
    <mergeCell ref="I394:I397"/>
    <mergeCell ref="B395:F395"/>
    <mergeCell ref="B400:F400"/>
    <mergeCell ref="B401:F401"/>
    <mergeCell ref="B402:F402"/>
    <mergeCell ref="B403:F403"/>
    <mergeCell ref="B404:F404"/>
    <mergeCell ref="B405:F405"/>
    <mergeCell ref="B396:F396"/>
    <mergeCell ref="B397:F397"/>
    <mergeCell ref="B398:F398"/>
    <mergeCell ref="B409:F409"/>
    <mergeCell ref="G409:G413"/>
    <mergeCell ref="H409:H413"/>
    <mergeCell ref="I409:I413"/>
    <mergeCell ref="B410:F410"/>
    <mergeCell ref="B411:F411"/>
    <mergeCell ref="B412:F412"/>
    <mergeCell ref="B413:F413"/>
    <mergeCell ref="B406:F406"/>
    <mergeCell ref="B407:F407"/>
    <mergeCell ref="G407:G408"/>
    <mergeCell ref="H407:H408"/>
    <mergeCell ref="I407:I408"/>
    <mergeCell ref="B408:F408"/>
    <mergeCell ref="B414:F414"/>
    <mergeCell ref="G414:G419"/>
    <mergeCell ref="H414:H419"/>
    <mergeCell ref="I414:I419"/>
    <mergeCell ref="B415:F415"/>
    <mergeCell ref="B416:F416"/>
    <mergeCell ref="B417:F417"/>
    <mergeCell ref="B418:F418"/>
    <mergeCell ref="B419:F419"/>
    <mergeCell ref="I424:I428"/>
    <mergeCell ref="B425:F425"/>
    <mergeCell ref="B426:F426"/>
    <mergeCell ref="B427:F427"/>
    <mergeCell ref="B428:F428"/>
    <mergeCell ref="B420:F420"/>
    <mergeCell ref="B421:F421"/>
    <mergeCell ref="B422:F422"/>
    <mergeCell ref="G422:G423"/>
    <mergeCell ref="H422:H423"/>
    <mergeCell ref="I422:I423"/>
    <mergeCell ref="B423:F423"/>
    <mergeCell ref="B429:F429"/>
    <mergeCell ref="B430:F430"/>
    <mergeCell ref="B431:F431"/>
    <mergeCell ref="B432:F432"/>
    <mergeCell ref="G432:G434"/>
    <mergeCell ref="H432:H434"/>
    <mergeCell ref="B424:F424"/>
    <mergeCell ref="G424:G428"/>
    <mergeCell ref="H424:H428"/>
    <mergeCell ref="B437:F437"/>
    <mergeCell ref="B438:F438"/>
    <mergeCell ref="B439:F439"/>
    <mergeCell ref="G439:G441"/>
    <mergeCell ref="H439:H441"/>
    <mergeCell ref="I439:I441"/>
    <mergeCell ref="B440:F440"/>
    <mergeCell ref="B441:F441"/>
    <mergeCell ref="I432:I434"/>
    <mergeCell ref="B433:F433"/>
    <mergeCell ref="B434:F434"/>
    <mergeCell ref="B435:F435"/>
    <mergeCell ref="G435:G436"/>
    <mergeCell ref="H435:H436"/>
    <mergeCell ref="I435:I436"/>
    <mergeCell ref="B436:F436"/>
    <mergeCell ref="B445:F445"/>
    <mergeCell ref="G445:G449"/>
    <mergeCell ref="H445:H449"/>
    <mergeCell ref="I445:I449"/>
    <mergeCell ref="B446:F446"/>
    <mergeCell ref="B447:F447"/>
    <mergeCell ref="B448:F448"/>
    <mergeCell ref="B449:F449"/>
    <mergeCell ref="B442:F442"/>
    <mergeCell ref="G442:G444"/>
    <mergeCell ref="H442:H444"/>
    <mergeCell ref="I442:I444"/>
    <mergeCell ref="B443:F443"/>
    <mergeCell ref="B444:F444"/>
    <mergeCell ref="B450:F450"/>
    <mergeCell ref="G450:G455"/>
    <mergeCell ref="H450:H455"/>
    <mergeCell ref="I450:I455"/>
    <mergeCell ref="B451:F451"/>
    <mergeCell ref="B452:F452"/>
    <mergeCell ref="B453:F453"/>
    <mergeCell ref="B454:F454"/>
    <mergeCell ref="B455:F455"/>
    <mergeCell ref="H467:H471"/>
    <mergeCell ref="I467:I471"/>
    <mergeCell ref="B468:F468"/>
    <mergeCell ref="B469:F469"/>
    <mergeCell ref="B470:F470"/>
    <mergeCell ref="B471:F471"/>
    <mergeCell ref="B456:F456"/>
    <mergeCell ref="B457:F457"/>
    <mergeCell ref="B458:F458"/>
    <mergeCell ref="B463:F463"/>
    <mergeCell ref="B467:F467"/>
    <mergeCell ref="G467:G471"/>
    <mergeCell ref="A481:I481"/>
    <mergeCell ref="A482:I482"/>
    <mergeCell ref="A483:I483"/>
    <mergeCell ref="A484:I484"/>
    <mergeCell ref="A485:I485"/>
    <mergeCell ref="A486:I486"/>
    <mergeCell ref="B473:I474"/>
    <mergeCell ref="A476:I476"/>
    <mergeCell ref="A477:I477"/>
    <mergeCell ref="A478:I478"/>
    <mergeCell ref="A479:I479"/>
    <mergeCell ref="A480:I480"/>
    <mergeCell ref="A493:I493"/>
    <mergeCell ref="A494:I494"/>
    <mergeCell ref="A495:I495"/>
    <mergeCell ref="A496:I496"/>
    <mergeCell ref="A497:I497"/>
    <mergeCell ref="A498:I498"/>
    <mergeCell ref="A487:I487"/>
    <mergeCell ref="A488:I488"/>
    <mergeCell ref="A489:I489"/>
    <mergeCell ref="A490:I490"/>
    <mergeCell ref="A491:I491"/>
    <mergeCell ref="A492:I492"/>
    <mergeCell ref="A505:I505"/>
    <mergeCell ref="A506:I506"/>
    <mergeCell ref="A507:I507"/>
    <mergeCell ref="A508:I508"/>
    <mergeCell ref="A509:I509"/>
    <mergeCell ref="A510:I510"/>
    <mergeCell ref="A499:I499"/>
    <mergeCell ref="A500:I500"/>
    <mergeCell ref="A501:I501"/>
    <mergeCell ref="A502:I502"/>
    <mergeCell ref="A503:I503"/>
    <mergeCell ref="A504:I504"/>
    <mergeCell ref="A523:I523"/>
    <mergeCell ref="A517:I517"/>
    <mergeCell ref="A518:I518"/>
    <mergeCell ref="A519:I519"/>
    <mergeCell ref="A520:I520"/>
    <mergeCell ref="A521:I521"/>
    <mergeCell ref="A522:I522"/>
    <mergeCell ref="A511:I511"/>
    <mergeCell ref="A512:I512"/>
    <mergeCell ref="A513:I513"/>
    <mergeCell ref="A514:I514"/>
    <mergeCell ref="A515:I515"/>
    <mergeCell ref="A516:I51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097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4097" r:id="rId3"/>
      </mc:Fallback>
    </mc:AlternateContent>
    <mc:AlternateContent xmlns:mc="http://schemas.openxmlformats.org/markup-compatibility/2006">
      <mc:Choice Requires="x14">
        <oleObject progId="Equation.DSMT4" shapeId="4098" r:id="rId5">
          <objectPr defaultSize="0" r:id="rId4">
            <anchor moveWithCells="1">
              <from>
                <xdr:col>3</xdr:col>
                <xdr:colOff>247650</xdr:colOff>
                <xdr:row>517</xdr:row>
                <xdr:rowOff>0</xdr:rowOff>
              </from>
              <to>
                <xdr:col>5</xdr:col>
                <xdr:colOff>57150</xdr:colOff>
                <xdr:row>518</xdr:row>
                <xdr:rowOff>152400</xdr:rowOff>
              </to>
            </anchor>
          </objectPr>
        </oleObject>
      </mc:Choice>
      <mc:Fallback>
        <oleObject progId="Equation.DSMT4" shapeId="4098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6"/>
  <sheetViews>
    <sheetView topLeftCell="A31" workbookViewId="0">
      <selection activeCell="H40" sqref="H40:H41"/>
    </sheetView>
  </sheetViews>
  <sheetFormatPr defaultRowHeight="15" x14ac:dyDescent="0.25"/>
  <cols>
    <col min="7" max="7" width="12.140625" customWidth="1"/>
    <col min="8" max="8" width="11" customWidth="1"/>
    <col min="9" max="9" width="15.28515625" customWidth="1"/>
  </cols>
  <sheetData>
    <row r="2" spans="1:9" x14ac:dyDescent="0.25">
      <c r="A2" s="307" t="s">
        <v>0</v>
      </c>
      <c r="B2" s="307"/>
      <c r="C2" s="307"/>
      <c r="D2" s="307"/>
      <c r="E2" s="307"/>
      <c r="F2" s="307"/>
      <c r="G2" s="307"/>
      <c r="H2" s="307"/>
      <c r="I2" s="307"/>
    </row>
    <row r="3" spans="1:9" x14ac:dyDescent="0.25">
      <c r="A3" s="307" t="s">
        <v>1</v>
      </c>
      <c r="B3" s="307"/>
      <c r="C3" s="307"/>
      <c r="D3" s="307"/>
      <c r="E3" s="307"/>
      <c r="F3" s="307"/>
      <c r="G3" s="307"/>
      <c r="H3" s="307"/>
      <c r="I3" s="307"/>
    </row>
    <row r="4" spans="1:9" ht="15.75" x14ac:dyDescent="0.3">
      <c r="A4" s="369" t="s">
        <v>2</v>
      </c>
      <c r="B4" s="369"/>
      <c r="C4" s="369"/>
      <c r="D4" s="369"/>
      <c r="E4" s="369"/>
      <c r="F4" s="369"/>
      <c r="G4" s="369"/>
      <c r="H4" s="369"/>
      <c r="I4" s="369"/>
    </row>
    <row r="5" spans="1:9" ht="15.75" x14ac:dyDescent="0.3">
      <c r="A5" s="369" t="s">
        <v>3</v>
      </c>
      <c r="B5" s="369"/>
      <c r="C5" s="369"/>
      <c r="D5" s="369"/>
      <c r="E5" s="369"/>
      <c r="F5" s="369"/>
      <c r="G5" s="369"/>
      <c r="H5" s="369"/>
      <c r="I5" s="369"/>
    </row>
    <row r="6" spans="1:9" ht="15.75" x14ac:dyDescent="0.3">
      <c r="A6" s="369" t="s">
        <v>4</v>
      </c>
      <c r="B6" s="369"/>
      <c r="C6" s="369"/>
      <c r="D6" s="369"/>
      <c r="E6" s="369"/>
      <c r="F6" s="369"/>
      <c r="G6" s="369"/>
      <c r="H6" s="369"/>
      <c r="I6" s="369"/>
    </row>
    <row r="7" spans="1:9" ht="15.75" x14ac:dyDescent="0.3">
      <c r="A7" s="369" t="s">
        <v>5</v>
      </c>
      <c r="B7" s="369"/>
      <c r="C7" s="369"/>
      <c r="D7" s="369"/>
      <c r="E7" s="369"/>
      <c r="F7" s="369"/>
      <c r="G7" s="369"/>
      <c r="H7" s="369"/>
      <c r="I7" s="369"/>
    </row>
    <row r="8" spans="1:9" ht="15.75" x14ac:dyDescent="0.3">
      <c r="A8" s="28" t="s">
        <v>6</v>
      </c>
    </row>
    <row r="9" spans="1:9" ht="19.5" x14ac:dyDescent="0.35">
      <c r="A9" s="307" t="s">
        <v>290</v>
      </c>
      <c r="B9" s="307"/>
      <c r="C9" s="307"/>
      <c r="D9" s="307"/>
      <c r="E9" s="307"/>
      <c r="F9" s="307"/>
      <c r="G9" s="307"/>
      <c r="H9" s="307"/>
      <c r="I9" s="307"/>
    </row>
    <row r="10" spans="1:9" ht="16.5" x14ac:dyDescent="0.3">
      <c r="A10" s="307" t="s">
        <v>291</v>
      </c>
      <c r="B10" s="307"/>
      <c r="C10" s="307"/>
      <c r="D10" s="307"/>
      <c r="E10" s="307"/>
      <c r="F10" s="307"/>
      <c r="G10" s="307"/>
      <c r="H10" s="307"/>
      <c r="I10" s="307"/>
    </row>
    <row r="11" spans="1:9" x14ac:dyDescent="0.25">
      <c r="A11" s="307" t="s">
        <v>9</v>
      </c>
      <c r="B11" s="307"/>
      <c r="C11" s="307"/>
      <c r="D11" s="307"/>
      <c r="E11" s="307"/>
      <c r="F11" s="307"/>
      <c r="G11" s="307"/>
      <c r="H11" s="307"/>
      <c r="I11" s="307"/>
    </row>
    <row r="12" spans="1:9" ht="15.75" x14ac:dyDescent="0.3">
      <c r="A12" s="397" t="s">
        <v>292</v>
      </c>
      <c r="B12" s="397"/>
      <c r="C12" s="397"/>
      <c r="D12" s="397"/>
      <c r="E12" s="397"/>
      <c r="F12" s="397"/>
      <c r="G12" s="397"/>
      <c r="H12" s="397"/>
      <c r="I12" s="397"/>
    </row>
    <row r="13" spans="1:9" x14ac:dyDescent="0.25">
      <c r="A13" s="304" t="s">
        <v>12</v>
      </c>
      <c r="B13" s="304"/>
      <c r="C13" s="304"/>
      <c r="D13" s="304"/>
      <c r="E13" s="304"/>
      <c r="F13" s="304"/>
      <c r="G13" s="304"/>
      <c r="H13" s="304"/>
      <c r="I13" s="304"/>
    </row>
    <row r="14" spans="1:9" x14ac:dyDescent="0.25">
      <c r="A14" s="304" t="s">
        <v>293</v>
      </c>
      <c r="B14" s="304"/>
      <c r="C14" s="304"/>
      <c r="D14" s="304"/>
      <c r="E14" s="304"/>
      <c r="F14" s="304"/>
      <c r="G14" s="304"/>
      <c r="H14" s="304"/>
      <c r="I14" s="304"/>
    </row>
    <row r="15" spans="1:9" ht="15.75" x14ac:dyDescent="0.3">
      <c r="A15" s="396" t="s">
        <v>294</v>
      </c>
      <c r="B15" s="396"/>
      <c r="C15" s="396"/>
      <c r="D15" s="396"/>
      <c r="E15" s="396"/>
      <c r="F15" s="396"/>
      <c r="G15" s="396"/>
      <c r="H15" s="396"/>
      <c r="I15" s="396"/>
    </row>
    <row r="16" spans="1:9" x14ac:dyDescent="0.25">
      <c r="A16" s="307"/>
      <c r="B16" s="307"/>
      <c r="C16" s="307"/>
      <c r="D16" s="307"/>
      <c r="E16" s="307"/>
      <c r="F16" s="307"/>
      <c r="G16" s="307"/>
      <c r="H16" s="307"/>
      <c r="I16" s="307"/>
    </row>
    <row r="17" spans="1:9" x14ac:dyDescent="0.25">
      <c r="A17" s="54"/>
      <c r="B17" s="54"/>
      <c r="C17" s="54"/>
      <c r="D17" s="54"/>
      <c r="E17" s="54"/>
      <c r="F17" s="54"/>
      <c r="G17" s="54"/>
      <c r="H17" s="54"/>
      <c r="I17" s="54"/>
    </row>
    <row r="18" spans="1:9" ht="30" x14ac:dyDescent="0.25">
      <c r="A18" s="360" t="s">
        <v>16</v>
      </c>
      <c r="B18" s="361"/>
      <c r="C18" s="361"/>
      <c r="D18" s="361"/>
      <c r="E18" s="361"/>
      <c r="F18" s="362"/>
      <c r="G18" s="31" t="s">
        <v>17</v>
      </c>
      <c r="H18" s="32" t="s">
        <v>18</v>
      </c>
      <c r="I18" s="32" t="s">
        <v>19</v>
      </c>
    </row>
    <row r="19" spans="1:9" x14ac:dyDescent="0.25">
      <c r="A19" s="347" t="s">
        <v>20</v>
      </c>
      <c r="B19" s="363" t="s">
        <v>21</v>
      </c>
      <c r="C19" s="364"/>
      <c r="D19" s="364"/>
      <c r="E19" s="364"/>
      <c r="F19" s="365"/>
      <c r="G19" s="366" t="s">
        <v>22</v>
      </c>
      <c r="H19" s="366">
        <v>22110</v>
      </c>
      <c r="I19" s="347"/>
    </row>
    <row r="20" spans="1:9" x14ac:dyDescent="0.25">
      <c r="A20" s="348"/>
      <c r="B20" s="331" t="s">
        <v>23</v>
      </c>
      <c r="C20" s="315"/>
      <c r="D20" s="315"/>
      <c r="E20" s="315"/>
      <c r="F20" s="316"/>
      <c r="G20" s="367"/>
      <c r="H20" s="367"/>
      <c r="I20" s="348"/>
    </row>
    <row r="21" spans="1:9" x14ac:dyDescent="0.25">
      <c r="A21" s="347" t="s">
        <v>24</v>
      </c>
      <c r="B21" s="318" t="s">
        <v>25</v>
      </c>
      <c r="C21" s="319"/>
      <c r="D21" s="319"/>
      <c r="E21" s="319"/>
      <c r="F21" s="320"/>
      <c r="G21" s="358" t="s">
        <v>26</v>
      </c>
      <c r="H21" s="37">
        <v>17</v>
      </c>
      <c r="I21" s="34"/>
    </row>
    <row r="22" spans="1:9" x14ac:dyDescent="0.25">
      <c r="A22" s="348"/>
      <c r="B22" s="341" t="s">
        <v>27</v>
      </c>
      <c r="C22" s="341"/>
      <c r="D22" s="341"/>
      <c r="E22" s="341"/>
      <c r="F22" s="341"/>
      <c r="G22" s="359"/>
      <c r="H22" s="37" t="s">
        <v>28</v>
      </c>
      <c r="I22" s="33"/>
    </row>
    <row r="23" spans="1:9" x14ac:dyDescent="0.25">
      <c r="A23" s="353"/>
      <c r="B23" s="328" t="s">
        <v>29</v>
      </c>
      <c r="C23" s="321"/>
      <c r="D23" s="321"/>
      <c r="E23" s="321"/>
      <c r="F23" s="322"/>
      <c r="G23" s="349"/>
      <c r="H23" s="349">
        <v>6</v>
      </c>
      <c r="I23" s="351"/>
    </row>
    <row r="24" spans="1:9" x14ac:dyDescent="0.25">
      <c r="A24" s="353"/>
      <c r="B24" s="331" t="s">
        <v>30</v>
      </c>
      <c r="C24" s="315"/>
      <c r="D24" s="315"/>
      <c r="E24" s="315"/>
      <c r="F24" s="316"/>
      <c r="G24" s="350"/>
      <c r="H24" s="350"/>
      <c r="I24" s="352"/>
    </row>
    <row r="25" spans="1:9" x14ac:dyDescent="0.25">
      <c r="A25" s="353"/>
      <c r="B25" s="328" t="s">
        <v>29</v>
      </c>
      <c r="C25" s="321"/>
      <c r="D25" s="321"/>
      <c r="E25" s="321"/>
      <c r="F25" s="322"/>
      <c r="G25" s="349"/>
      <c r="H25" s="349">
        <v>9</v>
      </c>
      <c r="I25" s="351"/>
    </row>
    <row r="26" spans="1:9" x14ac:dyDescent="0.25">
      <c r="A26" s="353"/>
      <c r="B26" s="331" t="s">
        <v>31</v>
      </c>
      <c r="C26" s="315"/>
      <c r="D26" s="315"/>
      <c r="E26" s="315"/>
      <c r="F26" s="316"/>
      <c r="G26" s="350"/>
      <c r="H26" s="350"/>
      <c r="I26" s="352"/>
    </row>
    <row r="27" spans="1:9" x14ac:dyDescent="0.25">
      <c r="A27" s="353"/>
      <c r="B27" s="328" t="s">
        <v>29</v>
      </c>
      <c r="C27" s="321"/>
      <c r="D27" s="321"/>
      <c r="E27" s="321"/>
      <c r="F27" s="322"/>
      <c r="G27" s="349"/>
      <c r="H27" s="349">
        <v>2</v>
      </c>
      <c r="I27" s="351"/>
    </row>
    <row r="28" spans="1:9" x14ac:dyDescent="0.25">
      <c r="A28" s="353"/>
      <c r="B28" s="331" t="s">
        <v>32</v>
      </c>
      <c r="C28" s="315"/>
      <c r="D28" s="315"/>
      <c r="E28" s="315"/>
      <c r="F28" s="316"/>
      <c r="G28" s="350"/>
      <c r="H28" s="350"/>
      <c r="I28" s="352"/>
    </row>
    <row r="29" spans="1:9" x14ac:dyDescent="0.25">
      <c r="A29" s="347" t="s">
        <v>33</v>
      </c>
      <c r="B29" s="328" t="s">
        <v>34</v>
      </c>
      <c r="C29" s="321"/>
      <c r="D29" s="321"/>
      <c r="E29" s="321"/>
      <c r="F29" s="322"/>
      <c r="G29" s="354" t="s">
        <v>35</v>
      </c>
      <c r="H29" s="394"/>
      <c r="I29" s="351"/>
    </row>
    <row r="30" spans="1:9" x14ac:dyDescent="0.25">
      <c r="A30" s="348"/>
      <c r="B30" s="331" t="s">
        <v>36</v>
      </c>
      <c r="C30" s="315"/>
      <c r="D30" s="315"/>
      <c r="E30" s="315"/>
      <c r="F30" s="316"/>
      <c r="G30" s="355"/>
      <c r="H30" s="395"/>
      <c r="I30" s="352"/>
    </row>
    <row r="31" spans="1:9" x14ac:dyDescent="0.25">
      <c r="A31" s="36"/>
      <c r="B31" s="341" t="s">
        <v>27</v>
      </c>
      <c r="C31" s="341"/>
      <c r="D31" s="341"/>
      <c r="E31" s="341"/>
      <c r="F31" s="341"/>
      <c r="G31" s="37"/>
      <c r="H31" s="74" t="s">
        <v>295</v>
      </c>
      <c r="I31" s="33"/>
    </row>
    <row r="32" spans="1:9" x14ac:dyDescent="0.25">
      <c r="A32" s="347"/>
      <c r="B32" s="328" t="s">
        <v>29</v>
      </c>
      <c r="C32" s="321"/>
      <c r="D32" s="321"/>
      <c r="E32" s="321"/>
      <c r="F32" s="322"/>
      <c r="G32" s="349"/>
      <c r="H32" s="349">
        <v>86.9</v>
      </c>
      <c r="I32" s="351"/>
    </row>
    <row r="33" spans="1:9" x14ac:dyDescent="0.25">
      <c r="A33" s="348"/>
      <c r="B33" s="331" t="s">
        <v>30</v>
      </c>
      <c r="C33" s="315"/>
      <c r="D33" s="315"/>
      <c r="E33" s="315"/>
      <c r="F33" s="316"/>
      <c r="G33" s="350"/>
      <c r="H33" s="350"/>
      <c r="I33" s="352"/>
    </row>
    <row r="34" spans="1:9" x14ac:dyDescent="0.25">
      <c r="A34" s="347"/>
      <c r="B34" s="328" t="s">
        <v>29</v>
      </c>
      <c r="C34" s="321"/>
      <c r="D34" s="321"/>
      <c r="E34" s="321"/>
      <c r="F34" s="322"/>
      <c r="G34" s="349"/>
      <c r="H34" s="392">
        <v>90</v>
      </c>
      <c r="I34" s="351"/>
    </row>
    <row r="35" spans="1:9" x14ac:dyDescent="0.25">
      <c r="A35" s="348"/>
      <c r="B35" s="331" t="s">
        <v>31</v>
      </c>
      <c r="C35" s="315"/>
      <c r="D35" s="315"/>
      <c r="E35" s="315"/>
      <c r="F35" s="316"/>
      <c r="G35" s="350"/>
      <c r="H35" s="393"/>
      <c r="I35" s="352"/>
    </row>
    <row r="36" spans="1:9" x14ac:dyDescent="0.25">
      <c r="A36" s="347"/>
      <c r="B36" s="328" t="s">
        <v>29</v>
      </c>
      <c r="C36" s="321"/>
      <c r="D36" s="321"/>
      <c r="E36" s="321"/>
      <c r="F36" s="322"/>
      <c r="G36" s="349"/>
      <c r="H36" s="392">
        <v>89</v>
      </c>
      <c r="I36" s="351"/>
    </row>
    <row r="37" spans="1:9" x14ac:dyDescent="0.25">
      <c r="A37" s="348"/>
      <c r="B37" s="331" t="s">
        <v>32</v>
      </c>
      <c r="C37" s="315"/>
      <c r="D37" s="315"/>
      <c r="E37" s="315"/>
      <c r="F37" s="316"/>
      <c r="G37" s="350"/>
      <c r="H37" s="393"/>
      <c r="I37" s="352"/>
    </row>
    <row r="38" spans="1:9" x14ac:dyDescent="0.25">
      <c r="A38" s="345" t="s">
        <v>37</v>
      </c>
      <c r="B38" s="328" t="s">
        <v>38</v>
      </c>
      <c r="C38" s="321"/>
      <c r="D38" s="321"/>
      <c r="E38" s="321"/>
      <c r="F38" s="322"/>
      <c r="G38" s="343" t="s">
        <v>26</v>
      </c>
      <c r="H38" s="388">
        <v>90</v>
      </c>
      <c r="I38" s="309"/>
    </row>
    <row r="39" spans="1:9" x14ac:dyDescent="0.25">
      <c r="A39" s="346"/>
      <c r="B39" s="331" t="s">
        <v>39</v>
      </c>
      <c r="C39" s="315"/>
      <c r="D39" s="315"/>
      <c r="E39" s="315"/>
      <c r="F39" s="316"/>
      <c r="G39" s="344"/>
      <c r="H39" s="389"/>
      <c r="I39" s="311"/>
    </row>
    <row r="40" spans="1:9" x14ac:dyDescent="0.25">
      <c r="A40" s="345" t="s">
        <v>40</v>
      </c>
      <c r="B40" s="328" t="s">
        <v>41</v>
      </c>
      <c r="C40" s="321"/>
      <c r="D40" s="321"/>
      <c r="E40" s="321"/>
      <c r="F40" s="322"/>
      <c r="G40" s="338" t="s">
        <v>242</v>
      </c>
      <c r="H40" s="326">
        <v>157.69999999999999</v>
      </c>
      <c r="I40" s="309"/>
    </row>
    <row r="41" spans="1:9" x14ac:dyDescent="0.25">
      <c r="A41" s="346"/>
      <c r="B41" s="331" t="s">
        <v>43</v>
      </c>
      <c r="C41" s="315"/>
      <c r="D41" s="315"/>
      <c r="E41" s="315"/>
      <c r="F41" s="316"/>
      <c r="G41" s="342"/>
      <c r="H41" s="337"/>
      <c r="I41" s="311"/>
    </row>
    <row r="42" spans="1:9" x14ac:dyDescent="0.25">
      <c r="A42" s="345" t="s">
        <v>44</v>
      </c>
      <c r="B42" s="328" t="s">
        <v>38</v>
      </c>
      <c r="C42" s="321"/>
      <c r="D42" s="321"/>
      <c r="E42" s="321"/>
      <c r="F42" s="322"/>
      <c r="G42" s="326" t="s">
        <v>35</v>
      </c>
      <c r="H42" s="326"/>
      <c r="I42" s="309"/>
    </row>
    <row r="43" spans="1:9" x14ac:dyDescent="0.25">
      <c r="A43" s="346"/>
      <c r="B43" s="331" t="s">
        <v>45</v>
      </c>
      <c r="C43" s="315"/>
      <c r="D43" s="315"/>
      <c r="E43" s="315"/>
      <c r="F43" s="316"/>
      <c r="G43" s="337"/>
      <c r="H43" s="337"/>
      <c r="I43" s="311"/>
    </row>
    <row r="44" spans="1:9" x14ac:dyDescent="0.25">
      <c r="A44" s="38"/>
      <c r="B44" s="317" t="s">
        <v>46</v>
      </c>
      <c r="C44" s="317"/>
      <c r="D44" s="317"/>
      <c r="E44" s="317"/>
      <c r="F44" s="317"/>
      <c r="G44" s="39"/>
      <c r="H44" s="75">
        <v>90</v>
      </c>
      <c r="I44" s="41"/>
    </row>
    <row r="45" spans="1:9" x14ac:dyDescent="0.25">
      <c r="A45" s="38"/>
      <c r="B45" s="317" t="s">
        <v>47</v>
      </c>
      <c r="C45" s="317"/>
      <c r="D45" s="317"/>
      <c r="E45" s="317"/>
      <c r="F45" s="317"/>
      <c r="G45" s="39"/>
      <c r="H45" s="74" t="s">
        <v>295</v>
      </c>
      <c r="I45" s="41"/>
    </row>
    <row r="46" spans="1:9" x14ac:dyDescent="0.25">
      <c r="A46" s="38"/>
      <c r="B46" s="317" t="s">
        <v>48</v>
      </c>
      <c r="C46" s="317"/>
      <c r="D46" s="317"/>
      <c r="E46" s="317"/>
      <c r="F46" s="317"/>
      <c r="G46" s="39"/>
      <c r="H46" s="74" t="s">
        <v>295</v>
      </c>
      <c r="I46" s="43"/>
    </row>
    <row r="47" spans="1:9" x14ac:dyDescent="0.25">
      <c r="A47" s="38" t="s">
        <v>49</v>
      </c>
      <c r="B47" s="318" t="s">
        <v>50</v>
      </c>
      <c r="C47" s="319"/>
      <c r="D47" s="319"/>
      <c r="E47" s="319"/>
      <c r="F47" s="320"/>
      <c r="G47" s="39" t="s">
        <v>22</v>
      </c>
      <c r="H47" s="39">
        <v>68</v>
      </c>
      <c r="I47" s="43"/>
    </row>
    <row r="48" spans="1:9" x14ac:dyDescent="0.25">
      <c r="A48" s="345"/>
      <c r="B48" s="328" t="s">
        <v>51</v>
      </c>
      <c r="C48" s="321"/>
      <c r="D48" s="321"/>
      <c r="E48" s="321"/>
      <c r="F48" s="322"/>
      <c r="G48" s="326"/>
      <c r="H48" s="326">
        <v>5</v>
      </c>
      <c r="I48" s="309"/>
    </row>
    <row r="49" spans="1:9" x14ac:dyDescent="0.25">
      <c r="A49" s="346"/>
      <c r="B49" s="331" t="s">
        <v>52</v>
      </c>
      <c r="C49" s="315"/>
      <c r="D49" s="315"/>
      <c r="E49" s="315"/>
      <c r="F49" s="316"/>
      <c r="G49" s="337"/>
      <c r="H49" s="337"/>
      <c r="I49" s="311"/>
    </row>
    <row r="50" spans="1:9" x14ac:dyDescent="0.25">
      <c r="A50" s="345"/>
      <c r="B50" s="328" t="s">
        <v>53</v>
      </c>
      <c r="C50" s="321"/>
      <c r="D50" s="321"/>
      <c r="E50" s="321"/>
      <c r="F50" s="322"/>
      <c r="G50" s="326"/>
      <c r="H50" s="326">
        <v>5</v>
      </c>
      <c r="I50" s="309"/>
    </row>
    <row r="51" spans="1:9" x14ac:dyDescent="0.25">
      <c r="A51" s="346"/>
      <c r="B51" s="331" t="s">
        <v>54</v>
      </c>
      <c r="C51" s="315"/>
      <c r="D51" s="315"/>
      <c r="E51" s="315"/>
      <c r="F51" s="316"/>
      <c r="G51" s="337"/>
      <c r="H51" s="337"/>
      <c r="I51" s="311"/>
    </row>
    <row r="52" spans="1:9" x14ac:dyDescent="0.25">
      <c r="A52" s="38" t="s">
        <v>55</v>
      </c>
      <c r="B52" s="317" t="s">
        <v>56</v>
      </c>
      <c r="C52" s="317"/>
      <c r="D52" s="317"/>
      <c r="E52" s="317"/>
      <c r="F52" s="317"/>
      <c r="G52" s="44" t="s">
        <v>26</v>
      </c>
      <c r="H52" s="74" t="s">
        <v>295</v>
      </c>
      <c r="I52" s="43"/>
    </row>
    <row r="53" spans="1:9" x14ac:dyDescent="0.25">
      <c r="A53" s="45"/>
      <c r="B53" s="328" t="s">
        <v>51</v>
      </c>
      <c r="C53" s="321"/>
      <c r="D53" s="321"/>
      <c r="E53" s="321"/>
      <c r="F53" s="322"/>
      <c r="G53" s="343"/>
      <c r="H53" s="387" t="s">
        <v>295</v>
      </c>
      <c r="I53" s="309"/>
    </row>
    <row r="54" spans="1:9" x14ac:dyDescent="0.25">
      <c r="A54" s="46"/>
      <c r="B54" s="331" t="s">
        <v>52</v>
      </c>
      <c r="C54" s="315"/>
      <c r="D54" s="315"/>
      <c r="E54" s="315"/>
      <c r="F54" s="316"/>
      <c r="G54" s="344"/>
      <c r="H54" s="337"/>
      <c r="I54" s="311"/>
    </row>
    <row r="55" spans="1:9" x14ac:dyDescent="0.25">
      <c r="A55" s="45"/>
      <c r="B55" s="328" t="s">
        <v>53</v>
      </c>
      <c r="C55" s="321"/>
      <c r="D55" s="321"/>
      <c r="E55" s="321"/>
      <c r="F55" s="322"/>
      <c r="G55" s="342"/>
      <c r="H55" s="387" t="s">
        <v>295</v>
      </c>
      <c r="I55" s="309"/>
    </row>
    <row r="56" spans="1:9" x14ac:dyDescent="0.25">
      <c r="A56" s="46"/>
      <c r="B56" s="331" t="s">
        <v>57</v>
      </c>
      <c r="C56" s="315"/>
      <c r="D56" s="315"/>
      <c r="E56" s="315"/>
      <c r="F56" s="316"/>
      <c r="G56" s="339"/>
      <c r="H56" s="337"/>
      <c r="I56" s="311"/>
    </row>
    <row r="57" spans="1:9" x14ac:dyDescent="0.25">
      <c r="A57" s="45" t="s">
        <v>58</v>
      </c>
      <c r="B57" s="328" t="s">
        <v>59</v>
      </c>
      <c r="C57" s="321"/>
      <c r="D57" s="321"/>
      <c r="E57" s="321"/>
      <c r="F57" s="322"/>
      <c r="G57" s="343" t="s">
        <v>26</v>
      </c>
      <c r="H57" s="326"/>
      <c r="I57" s="309"/>
    </row>
    <row r="58" spans="1:9" x14ac:dyDescent="0.25">
      <c r="A58" s="46"/>
      <c r="B58" s="331" t="s">
        <v>60</v>
      </c>
      <c r="C58" s="315"/>
      <c r="D58" s="315"/>
      <c r="E58" s="315"/>
      <c r="F58" s="316"/>
      <c r="G58" s="344"/>
      <c r="H58" s="337"/>
      <c r="I58" s="311"/>
    </row>
    <row r="59" spans="1:9" x14ac:dyDescent="0.25">
      <c r="A59" s="38"/>
      <c r="B59" s="317" t="s">
        <v>46</v>
      </c>
      <c r="C59" s="317"/>
      <c r="D59" s="317"/>
      <c r="E59" s="317"/>
      <c r="F59" s="317"/>
      <c r="G59" s="39"/>
      <c r="H59" s="76">
        <v>68</v>
      </c>
      <c r="I59" s="41"/>
    </row>
    <row r="60" spans="1:9" x14ac:dyDescent="0.25">
      <c r="A60" s="38"/>
      <c r="B60" s="317" t="s">
        <v>47</v>
      </c>
      <c r="C60" s="317"/>
      <c r="D60" s="317"/>
      <c r="E60" s="317"/>
      <c r="F60" s="317"/>
      <c r="G60" s="39"/>
      <c r="H60" s="74" t="s">
        <v>295</v>
      </c>
      <c r="I60" s="41"/>
    </row>
    <row r="61" spans="1:9" x14ac:dyDescent="0.25">
      <c r="A61" s="45"/>
      <c r="B61" s="341" t="s">
        <v>48</v>
      </c>
      <c r="C61" s="341"/>
      <c r="D61" s="341"/>
      <c r="E61" s="341"/>
      <c r="F61" s="341"/>
      <c r="G61" s="39"/>
      <c r="H61" s="74" t="s">
        <v>295</v>
      </c>
      <c r="I61" s="43"/>
    </row>
    <row r="62" spans="1:9" x14ac:dyDescent="0.25">
      <c r="A62" s="45" t="s">
        <v>61</v>
      </c>
      <c r="B62" s="321" t="s">
        <v>62</v>
      </c>
      <c r="C62" s="321"/>
      <c r="D62" s="321"/>
      <c r="E62" s="321"/>
      <c r="F62" s="322"/>
      <c r="G62" s="326"/>
      <c r="H62" s="326"/>
      <c r="I62" s="309"/>
    </row>
    <row r="63" spans="1:9" x14ac:dyDescent="0.25">
      <c r="A63" s="46"/>
      <c r="B63" s="316" t="s">
        <v>63</v>
      </c>
      <c r="C63" s="340"/>
      <c r="D63" s="340"/>
      <c r="E63" s="340"/>
      <c r="F63" s="340"/>
      <c r="G63" s="337"/>
      <c r="H63" s="337"/>
      <c r="I63" s="311"/>
    </row>
    <row r="64" spans="1:9" ht="30" x14ac:dyDescent="0.25">
      <c r="A64" s="46"/>
      <c r="B64" s="317" t="s">
        <v>64</v>
      </c>
      <c r="C64" s="317"/>
      <c r="D64" s="317"/>
      <c r="E64" s="317"/>
      <c r="F64" s="317"/>
      <c r="G64" s="47" t="s">
        <v>65</v>
      </c>
      <c r="H64" s="39">
        <v>19.2</v>
      </c>
      <c r="I64" s="43"/>
    </row>
    <row r="65" spans="1:9" x14ac:dyDescent="0.25">
      <c r="A65" s="38"/>
      <c r="B65" s="317" t="s">
        <v>66</v>
      </c>
      <c r="C65" s="317"/>
      <c r="D65" s="317"/>
      <c r="E65" s="317"/>
      <c r="F65" s="317"/>
      <c r="G65" s="39" t="s">
        <v>67</v>
      </c>
      <c r="H65" s="74" t="s">
        <v>295</v>
      </c>
      <c r="I65" s="43"/>
    </row>
    <row r="66" spans="1:9" x14ac:dyDescent="0.25">
      <c r="A66" s="45"/>
      <c r="B66" s="317" t="s">
        <v>68</v>
      </c>
      <c r="C66" s="317"/>
      <c r="D66" s="317"/>
      <c r="E66" s="317"/>
      <c r="F66" s="317"/>
      <c r="G66" s="44" t="s">
        <v>26</v>
      </c>
      <c r="H66" s="74" t="s">
        <v>295</v>
      </c>
      <c r="I66" s="43"/>
    </row>
    <row r="67" spans="1:9" x14ac:dyDescent="0.25">
      <c r="A67" s="45"/>
      <c r="B67" s="321" t="s">
        <v>69</v>
      </c>
      <c r="C67" s="321"/>
      <c r="D67" s="321"/>
      <c r="E67" s="321"/>
      <c r="F67" s="322"/>
      <c r="G67" s="338"/>
      <c r="H67" s="326">
        <v>19.2</v>
      </c>
      <c r="I67" s="309"/>
    </row>
    <row r="68" spans="1:9" x14ac:dyDescent="0.25">
      <c r="A68" s="46"/>
      <c r="B68" s="315" t="s">
        <v>70</v>
      </c>
      <c r="C68" s="315"/>
      <c r="D68" s="315"/>
      <c r="E68" s="315"/>
      <c r="F68" s="316"/>
      <c r="G68" s="339"/>
      <c r="H68" s="337"/>
      <c r="I68" s="311"/>
    </row>
    <row r="69" spans="1:9" x14ac:dyDescent="0.25">
      <c r="A69" s="38"/>
      <c r="B69" s="318" t="s">
        <v>71</v>
      </c>
      <c r="C69" s="319"/>
      <c r="D69" s="319"/>
      <c r="E69" s="319"/>
      <c r="F69" s="320"/>
      <c r="G69" s="39"/>
      <c r="H69" s="74" t="s">
        <v>295</v>
      </c>
      <c r="I69" s="43"/>
    </row>
    <row r="70" spans="1:9" ht="30" x14ac:dyDescent="0.25">
      <c r="A70" s="38"/>
      <c r="B70" s="318" t="s">
        <v>64</v>
      </c>
      <c r="C70" s="319"/>
      <c r="D70" s="319"/>
      <c r="E70" s="319"/>
      <c r="F70" s="320"/>
      <c r="G70" s="47" t="s">
        <v>65</v>
      </c>
      <c r="H70" s="74" t="s">
        <v>295</v>
      </c>
      <c r="I70" s="43"/>
    </row>
    <row r="71" spans="1:9" x14ac:dyDescent="0.25">
      <c r="A71" s="38"/>
      <c r="B71" s="318" t="s">
        <v>66</v>
      </c>
      <c r="C71" s="319"/>
      <c r="D71" s="319"/>
      <c r="E71" s="319"/>
      <c r="F71" s="320"/>
      <c r="G71" s="39" t="s">
        <v>67</v>
      </c>
      <c r="H71" s="74" t="s">
        <v>295</v>
      </c>
      <c r="I71" s="43"/>
    </row>
    <row r="72" spans="1:9" x14ac:dyDescent="0.25">
      <c r="A72" s="38"/>
      <c r="B72" s="318" t="s">
        <v>68</v>
      </c>
      <c r="C72" s="319"/>
      <c r="D72" s="319"/>
      <c r="E72" s="319"/>
      <c r="F72" s="320"/>
      <c r="G72" s="44" t="s">
        <v>26</v>
      </c>
      <c r="H72" s="74" t="s">
        <v>295</v>
      </c>
      <c r="I72" s="43"/>
    </row>
    <row r="73" spans="1:9" x14ac:dyDescent="0.25">
      <c r="A73" s="38"/>
      <c r="B73" s="317" t="s">
        <v>72</v>
      </c>
      <c r="C73" s="317"/>
      <c r="D73" s="317"/>
      <c r="E73" s="317"/>
      <c r="F73" s="317"/>
      <c r="G73" s="39"/>
      <c r="H73" s="39">
        <v>19.2</v>
      </c>
      <c r="I73" s="43"/>
    </row>
    <row r="74" spans="1:9" ht="30" x14ac:dyDescent="0.25">
      <c r="A74" s="38"/>
      <c r="B74" s="318" t="s">
        <v>64</v>
      </c>
      <c r="C74" s="319"/>
      <c r="D74" s="319"/>
      <c r="E74" s="319"/>
      <c r="F74" s="320"/>
      <c r="G74" s="47" t="s">
        <v>65</v>
      </c>
      <c r="H74" s="39">
        <v>19.2</v>
      </c>
      <c r="I74" s="43"/>
    </row>
    <row r="75" spans="1:9" x14ac:dyDescent="0.25">
      <c r="A75" s="38"/>
      <c r="B75" s="318" t="s">
        <v>66</v>
      </c>
      <c r="C75" s="319"/>
      <c r="D75" s="319"/>
      <c r="E75" s="319"/>
      <c r="F75" s="320"/>
      <c r="G75" s="39" t="s">
        <v>67</v>
      </c>
      <c r="H75" s="74" t="s">
        <v>295</v>
      </c>
      <c r="I75" s="43"/>
    </row>
    <row r="76" spans="1:9" x14ac:dyDescent="0.25">
      <c r="A76" s="38"/>
      <c r="B76" s="328" t="s">
        <v>68</v>
      </c>
      <c r="C76" s="321"/>
      <c r="D76" s="321"/>
      <c r="E76" s="321"/>
      <c r="F76" s="322"/>
      <c r="G76" s="44" t="s">
        <v>26</v>
      </c>
      <c r="H76" s="74" t="s">
        <v>295</v>
      </c>
      <c r="I76" s="43"/>
    </row>
    <row r="77" spans="1:9" x14ac:dyDescent="0.25">
      <c r="A77" s="48"/>
      <c r="B77" s="328" t="s">
        <v>73</v>
      </c>
      <c r="C77" s="321"/>
      <c r="D77" s="321"/>
      <c r="E77" s="321"/>
      <c r="F77" s="322"/>
      <c r="G77" s="338"/>
      <c r="H77" s="387" t="s">
        <v>295</v>
      </c>
      <c r="I77" s="309"/>
    </row>
    <row r="78" spans="1:9" x14ac:dyDescent="0.25">
      <c r="A78" s="48"/>
      <c r="B78" s="331" t="s">
        <v>74</v>
      </c>
      <c r="C78" s="315"/>
      <c r="D78" s="315"/>
      <c r="E78" s="315"/>
      <c r="F78" s="316"/>
      <c r="G78" s="339"/>
      <c r="H78" s="337"/>
      <c r="I78" s="311"/>
    </row>
    <row r="79" spans="1:9" ht="30" x14ac:dyDescent="0.25">
      <c r="A79" s="38"/>
      <c r="B79" s="318" t="s">
        <v>64</v>
      </c>
      <c r="C79" s="319"/>
      <c r="D79" s="319"/>
      <c r="E79" s="319"/>
      <c r="F79" s="320"/>
      <c r="G79" s="47" t="s">
        <v>65</v>
      </c>
      <c r="H79" s="74" t="s">
        <v>295</v>
      </c>
      <c r="I79" s="43"/>
    </row>
    <row r="80" spans="1:9" x14ac:dyDescent="0.25">
      <c r="A80" s="38"/>
      <c r="B80" s="318" t="s">
        <v>66</v>
      </c>
      <c r="C80" s="319"/>
      <c r="D80" s="319"/>
      <c r="E80" s="319"/>
      <c r="F80" s="320"/>
      <c r="G80" s="39" t="s">
        <v>67</v>
      </c>
      <c r="H80" s="74" t="s">
        <v>295</v>
      </c>
      <c r="I80" s="43"/>
    </row>
    <row r="81" spans="1:9" x14ac:dyDescent="0.25">
      <c r="A81" s="38"/>
      <c r="B81" s="328" t="s">
        <v>68</v>
      </c>
      <c r="C81" s="321"/>
      <c r="D81" s="321"/>
      <c r="E81" s="321"/>
      <c r="F81" s="322"/>
      <c r="G81" s="44" t="s">
        <v>26</v>
      </c>
      <c r="H81" s="74" t="s">
        <v>295</v>
      </c>
      <c r="I81" s="43"/>
    </row>
    <row r="82" spans="1:9" x14ac:dyDescent="0.25">
      <c r="A82" s="38"/>
      <c r="B82" s="328" t="s">
        <v>75</v>
      </c>
      <c r="C82" s="321"/>
      <c r="D82" s="321"/>
      <c r="E82" s="321"/>
      <c r="F82" s="322"/>
      <c r="G82" s="338"/>
      <c r="H82" s="387" t="s">
        <v>295</v>
      </c>
      <c r="I82" s="309"/>
    </row>
    <row r="83" spans="1:9" x14ac:dyDescent="0.25">
      <c r="A83" s="38"/>
      <c r="B83" s="331" t="s">
        <v>76</v>
      </c>
      <c r="C83" s="315"/>
      <c r="D83" s="315"/>
      <c r="E83" s="315"/>
      <c r="F83" s="316"/>
      <c r="G83" s="339"/>
      <c r="H83" s="337"/>
      <c r="I83" s="311"/>
    </row>
    <row r="84" spans="1:9" ht="30" x14ac:dyDescent="0.25">
      <c r="A84" s="38"/>
      <c r="B84" s="318" t="s">
        <v>64</v>
      </c>
      <c r="C84" s="319"/>
      <c r="D84" s="319"/>
      <c r="E84" s="319"/>
      <c r="F84" s="320"/>
      <c r="G84" s="47" t="s">
        <v>65</v>
      </c>
      <c r="H84" s="74" t="s">
        <v>295</v>
      </c>
      <c r="I84" s="43"/>
    </row>
    <row r="85" spans="1:9" x14ac:dyDescent="0.25">
      <c r="A85" s="38"/>
      <c r="B85" s="318" t="s">
        <v>66</v>
      </c>
      <c r="C85" s="319"/>
      <c r="D85" s="319"/>
      <c r="E85" s="319"/>
      <c r="F85" s="320"/>
      <c r="G85" s="39" t="s">
        <v>67</v>
      </c>
      <c r="H85" s="74" t="s">
        <v>295</v>
      </c>
      <c r="I85" s="43"/>
    </row>
    <row r="86" spans="1:9" x14ac:dyDescent="0.25">
      <c r="A86" s="45"/>
      <c r="B86" s="328" t="s">
        <v>68</v>
      </c>
      <c r="C86" s="321"/>
      <c r="D86" s="321"/>
      <c r="E86" s="321"/>
      <c r="F86" s="322"/>
      <c r="G86" s="44" t="s">
        <v>26</v>
      </c>
      <c r="H86" s="74" t="s">
        <v>295</v>
      </c>
      <c r="I86" s="43"/>
    </row>
    <row r="87" spans="1:9" x14ac:dyDescent="0.25">
      <c r="A87" s="45" t="s">
        <v>77</v>
      </c>
      <c r="B87" s="321" t="s">
        <v>78</v>
      </c>
      <c r="C87" s="321"/>
      <c r="D87" s="321"/>
      <c r="E87" s="321"/>
      <c r="F87" s="322"/>
      <c r="G87" s="326" t="s">
        <v>22</v>
      </c>
      <c r="H87" s="329" t="s">
        <v>296</v>
      </c>
      <c r="I87" s="309"/>
    </row>
    <row r="88" spans="1:9" x14ac:dyDescent="0.25">
      <c r="A88" s="49"/>
      <c r="B88" s="312" t="s">
        <v>79</v>
      </c>
      <c r="C88" s="312"/>
      <c r="D88" s="312"/>
      <c r="E88" s="312"/>
      <c r="F88" s="313"/>
      <c r="G88" s="327"/>
      <c r="H88" s="336"/>
      <c r="I88" s="310"/>
    </row>
    <row r="89" spans="1:9" x14ac:dyDescent="0.25">
      <c r="A89" s="49"/>
      <c r="B89" s="312" t="s">
        <v>80</v>
      </c>
      <c r="C89" s="312"/>
      <c r="D89" s="312"/>
      <c r="E89" s="312"/>
      <c r="F89" s="313"/>
      <c r="G89" s="327"/>
      <c r="H89" s="336"/>
      <c r="I89" s="310"/>
    </row>
    <row r="90" spans="1:9" x14ac:dyDescent="0.25">
      <c r="A90" s="46"/>
      <c r="B90" s="315" t="s">
        <v>81</v>
      </c>
      <c r="C90" s="315"/>
      <c r="D90" s="315"/>
      <c r="E90" s="315"/>
      <c r="F90" s="316"/>
      <c r="G90" s="337"/>
      <c r="H90" s="330"/>
      <c r="I90" s="311"/>
    </row>
    <row r="91" spans="1:9" x14ac:dyDescent="0.25">
      <c r="A91" s="38"/>
      <c r="B91" s="318" t="s">
        <v>69</v>
      </c>
      <c r="C91" s="319"/>
      <c r="D91" s="319"/>
      <c r="E91" s="319"/>
      <c r="F91" s="320"/>
      <c r="G91" s="39"/>
      <c r="H91" s="39"/>
      <c r="I91" s="43"/>
    </row>
    <row r="92" spans="1:9" x14ac:dyDescent="0.25">
      <c r="A92" s="38"/>
      <c r="B92" s="318" t="s">
        <v>82</v>
      </c>
      <c r="C92" s="319"/>
      <c r="D92" s="319"/>
      <c r="E92" s="319"/>
      <c r="F92" s="320"/>
      <c r="G92" s="39"/>
      <c r="H92" s="39">
        <v>101</v>
      </c>
      <c r="I92" s="43"/>
    </row>
    <row r="93" spans="1:9" x14ac:dyDescent="0.25">
      <c r="A93" s="38"/>
      <c r="B93" s="317" t="s">
        <v>83</v>
      </c>
      <c r="C93" s="317"/>
      <c r="D93" s="317"/>
      <c r="E93" s="317"/>
      <c r="F93" s="317"/>
      <c r="G93" s="39"/>
      <c r="H93" s="39">
        <v>111</v>
      </c>
      <c r="I93" s="43"/>
    </row>
    <row r="94" spans="1:9" x14ac:dyDescent="0.25">
      <c r="A94" s="45"/>
      <c r="B94" s="318" t="s">
        <v>84</v>
      </c>
      <c r="C94" s="319"/>
      <c r="D94" s="319"/>
      <c r="E94" s="319"/>
      <c r="F94" s="320"/>
      <c r="G94" s="39"/>
      <c r="H94" s="39">
        <v>310</v>
      </c>
      <c r="I94" s="43"/>
    </row>
    <row r="95" spans="1:9" x14ac:dyDescent="0.25">
      <c r="A95" s="45" t="s">
        <v>85</v>
      </c>
      <c r="B95" s="321" t="s">
        <v>86</v>
      </c>
      <c r="C95" s="321"/>
      <c r="D95" s="321"/>
      <c r="E95" s="321"/>
      <c r="F95" s="322"/>
      <c r="G95" s="329" t="s">
        <v>87</v>
      </c>
      <c r="H95" s="326">
        <v>787.8</v>
      </c>
      <c r="I95" s="309"/>
    </row>
    <row r="96" spans="1:9" x14ac:dyDescent="0.25">
      <c r="A96" s="49"/>
      <c r="B96" s="312" t="s">
        <v>79</v>
      </c>
      <c r="C96" s="312"/>
      <c r="D96" s="312"/>
      <c r="E96" s="312"/>
      <c r="F96" s="313"/>
      <c r="G96" s="336"/>
      <c r="H96" s="327"/>
      <c r="I96" s="310"/>
    </row>
    <row r="97" spans="1:9" x14ac:dyDescent="0.25">
      <c r="A97" s="49"/>
      <c r="B97" s="312" t="s">
        <v>80</v>
      </c>
      <c r="C97" s="312"/>
      <c r="D97" s="312"/>
      <c r="E97" s="312"/>
      <c r="F97" s="313"/>
      <c r="G97" s="336"/>
      <c r="H97" s="327"/>
      <c r="I97" s="310"/>
    </row>
    <row r="98" spans="1:9" x14ac:dyDescent="0.25">
      <c r="A98" s="49"/>
      <c r="B98" s="315" t="s">
        <v>81</v>
      </c>
      <c r="C98" s="315"/>
      <c r="D98" s="315"/>
      <c r="E98" s="315"/>
      <c r="F98" s="316"/>
      <c r="G98" s="330"/>
      <c r="H98" s="337"/>
      <c r="I98" s="311"/>
    </row>
    <row r="99" spans="1:9" x14ac:dyDescent="0.25">
      <c r="A99" s="45" t="s">
        <v>88</v>
      </c>
      <c r="B99" s="328" t="s">
        <v>89</v>
      </c>
      <c r="C99" s="321"/>
      <c r="D99" s="321"/>
      <c r="E99" s="321"/>
      <c r="F99" s="322"/>
      <c r="G99" s="329" t="s">
        <v>90</v>
      </c>
      <c r="H99" s="326">
        <v>119227.6</v>
      </c>
      <c r="I99" s="309"/>
    </row>
    <row r="100" spans="1:9" x14ac:dyDescent="0.25">
      <c r="A100" s="49"/>
      <c r="B100" s="331" t="s">
        <v>91</v>
      </c>
      <c r="C100" s="315"/>
      <c r="D100" s="315"/>
      <c r="E100" s="315"/>
      <c r="F100" s="316"/>
      <c r="G100" s="330"/>
      <c r="H100" s="337"/>
      <c r="I100" s="311"/>
    </row>
    <row r="101" spans="1:9" x14ac:dyDescent="0.25">
      <c r="A101" s="45" t="s">
        <v>92</v>
      </c>
      <c r="B101" s="321" t="s">
        <v>93</v>
      </c>
      <c r="C101" s="321"/>
      <c r="D101" s="321"/>
      <c r="E101" s="321"/>
      <c r="F101" s="322"/>
      <c r="G101" s="326" t="s">
        <v>35</v>
      </c>
      <c r="H101" s="326">
        <v>70</v>
      </c>
      <c r="I101" s="309"/>
    </row>
    <row r="102" spans="1:9" x14ac:dyDescent="0.25">
      <c r="A102" s="49"/>
      <c r="B102" s="312" t="s">
        <v>94</v>
      </c>
      <c r="C102" s="312"/>
      <c r="D102" s="312"/>
      <c r="E102" s="312"/>
      <c r="F102" s="313"/>
      <c r="G102" s="327"/>
      <c r="H102" s="327"/>
      <c r="I102" s="310"/>
    </row>
    <row r="103" spans="1:9" x14ac:dyDescent="0.25">
      <c r="A103" s="49"/>
      <c r="B103" s="312" t="s">
        <v>95</v>
      </c>
      <c r="C103" s="312"/>
      <c r="D103" s="312"/>
      <c r="E103" s="312"/>
      <c r="F103" s="313"/>
      <c r="G103" s="327"/>
      <c r="H103" s="327"/>
      <c r="I103" s="310"/>
    </row>
    <row r="104" spans="1:9" x14ac:dyDescent="0.25">
      <c r="A104" s="45" t="s">
        <v>96</v>
      </c>
      <c r="B104" s="321" t="s">
        <v>97</v>
      </c>
      <c r="C104" s="321"/>
      <c r="D104" s="321"/>
      <c r="E104" s="321"/>
      <c r="F104" s="322"/>
      <c r="G104" s="323" t="s">
        <v>26</v>
      </c>
      <c r="H104" s="326"/>
      <c r="I104" s="309"/>
    </row>
    <row r="105" spans="1:9" x14ac:dyDescent="0.25">
      <c r="A105" s="49"/>
      <c r="B105" s="312" t="s">
        <v>98</v>
      </c>
      <c r="C105" s="312"/>
      <c r="D105" s="312"/>
      <c r="E105" s="312"/>
      <c r="F105" s="313"/>
      <c r="G105" s="324"/>
      <c r="H105" s="327"/>
      <c r="I105" s="310"/>
    </row>
    <row r="106" spans="1:9" x14ac:dyDescent="0.25">
      <c r="A106" s="49"/>
      <c r="B106" s="312" t="s">
        <v>99</v>
      </c>
      <c r="C106" s="312"/>
      <c r="D106" s="312"/>
      <c r="E106" s="312"/>
      <c r="F106" s="313"/>
      <c r="G106" s="324"/>
      <c r="H106" s="327"/>
      <c r="I106" s="310"/>
    </row>
    <row r="107" spans="1:9" x14ac:dyDescent="0.25">
      <c r="A107" s="49"/>
      <c r="B107" s="314" t="s">
        <v>100</v>
      </c>
      <c r="C107" s="312"/>
      <c r="D107" s="312"/>
      <c r="E107" s="312"/>
      <c r="F107" s="313"/>
      <c r="G107" s="324"/>
      <c r="H107" s="327"/>
      <c r="I107" s="310"/>
    </row>
    <row r="108" spans="1:9" x14ac:dyDescent="0.25">
      <c r="A108" s="46"/>
      <c r="B108" s="315" t="s">
        <v>101</v>
      </c>
      <c r="C108" s="315"/>
      <c r="D108" s="315"/>
      <c r="E108" s="315"/>
      <c r="F108" s="316"/>
      <c r="G108" s="325"/>
      <c r="H108" s="337"/>
      <c r="I108" s="311"/>
    </row>
    <row r="109" spans="1:9" x14ac:dyDescent="0.25">
      <c r="A109" s="38" t="s">
        <v>102</v>
      </c>
      <c r="B109" s="318" t="s">
        <v>103</v>
      </c>
      <c r="C109" s="319"/>
      <c r="D109" s="319"/>
      <c r="E109" s="319"/>
      <c r="F109" s="320"/>
      <c r="G109" s="44" t="s">
        <v>26</v>
      </c>
      <c r="H109" s="39">
        <v>12.4</v>
      </c>
      <c r="I109" s="43"/>
    </row>
    <row r="110" spans="1:9" x14ac:dyDescent="0.25">
      <c r="A110" s="45" t="s">
        <v>104</v>
      </c>
      <c r="B110" s="328" t="s">
        <v>105</v>
      </c>
      <c r="C110" s="321"/>
      <c r="D110" s="321"/>
      <c r="E110" s="321"/>
      <c r="F110" s="322"/>
      <c r="G110" s="329"/>
      <c r="H110" s="309"/>
      <c r="I110" s="309"/>
    </row>
    <row r="111" spans="1:9" x14ac:dyDescent="0.25">
      <c r="A111" s="46"/>
      <c r="B111" s="331" t="s">
        <v>106</v>
      </c>
      <c r="C111" s="315"/>
      <c r="D111" s="315"/>
      <c r="E111" s="315"/>
      <c r="F111" s="316"/>
      <c r="G111" s="330"/>
      <c r="H111" s="311"/>
      <c r="I111" s="311"/>
    </row>
    <row r="112" spans="1:9" x14ac:dyDescent="0.25">
      <c r="A112" s="45"/>
      <c r="B112" s="328" t="s">
        <v>107</v>
      </c>
      <c r="C112" s="321"/>
      <c r="D112" s="321"/>
      <c r="E112" s="321"/>
      <c r="F112" s="322"/>
      <c r="G112" s="329" t="s">
        <v>245</v>
      </c>
      <c r="H112" s="390" t="s">
        <v>297</v>
      </c>
      <c r="I112" s="390" t="s">
        <v>298</v>
      </c>
    </row>
    <row r="113" spans="1:9" ht="30.75" customHeight="1" x14ac:dyDescent="0.25">
      <c r="A113" s="46"/>
      <c r="B113" s="331"/>
      <c r="C113" s="315"/>
      <c r="D113" s="315"/>
      <c r="E113" s="315"/>
      <c r="F113" s="316"/>
      <c r="G113" s="330"/>
      <c r="H113" s="391"/>
      <c r="I113" s="391"/>
    </row>
    <row r="114" spans="1:9" x14ac:dyDescent="0.25">
      <c r="A114" s="38"/>
      <c r="B114" s="318" t="s">
        <v>110</v>
      </c>
      <c r="C114" s="319"/>
      <c r="D114" s="319"/>
      <c r="E114" s="319"/>
      <c r="F114" s="320"/>
      <c r="G114" s="44" t="s">
        <v>26</v>
      </c>
      <c r="H114" s="77" t="s">
        <v>295</v>
      </c>
      <c r="I114" s="43"/>
    </row>
    <row r="115" spans="1:9" x14ac:dyDescent="0.25">
      <c r="A115" s="38"/>
      <c r="B115" s="318" t="s">
        <v>111</v>
      </c>
      <c r="C115" s="319"/>
      <c r="D115" s="319"/>
      <c r="E115" s="319"/>
      <c r="F115" s="320"/>
      <c r="G115" s="44" t="s">
        <v>26</v>
      </c>
      <c r="H115" s="77" t="s">
        <v>295</v>
      </c>
      <c r="I115" s="43"/>
    </row>
    <row r="116" spans="1:9" x14ac:dyDescent="0.25">
      <c r="A116" s="45" t="s">
        <v>112</v>
      </c>
      <c r="B116" s="328" t="s">
        <v>113</v>
      </c>
      <c r="C116" s="321"/>
      <c r="D116" s="321"/>
      <c r="E116" s="321"/>
      <c r="F116" s="322"/>
      <c r="G116" s="329" t="s">
        <v>22</v>
      </c>
      <c r="H116" s="326">
        <v>5</v>
      </c>
      <c r="I116" s="309"/>
    </row>
    <row r="117" spans="1:9" x14ac:dyDescent="0.25">
      <c r="A117" s="46"/>
      <c r="B117" s="331" t="s">
        <v>114</v>
      </c>
      <c r="C117" s="315"/>
      <c r="D117" s="315"/>
      <c r="E117" s="315"/>
      <c r="F117" s="316"/>
      <c r="G117" s="330"/>
      <c r="H117" s="337"/>
      <c r="I117" s="311"/>
    </row>
    <row r="118" spans="1:9" x14ac:dyDescent="0.25">
      <c r="A118" s="45" t="s">
        <v>115</v>
      </c>
      <c r="B118" s="321" t="s">
        <v>78</v>
      </c>
      <c r="C118" s="321"/>
      <c r="D118" s="321"/>
      <c r="E118" s="321"/>
      <c r="F118" s="322"/>
      <c r="G118" s="323" t="s">
        <v>26</v>
      </c>
      <c r="H118" s="387" t="s">
        <v>295</v>
      </c>
      <c r="I118" s="309"/>
    </row>
    <row r="119" spans="1:9" x14ac:dyDescent="0.25">
      <c r="A119" s="49"/>
      <c r="B119" s="312" t="s">
        <v>79</v>
      </c>
      <c r="C119" s="312"/>
      <c r="D119" s="312"/>
      <c r="E119" s="312"/>
      <c r="F119" s="313"/>
      <c r="G119" s="324"/>
      <c r="H119" s="327"/>
      <c r="I119" s="310"/>
    </row>
    <row r="120" spans="1:9" x14ac:dyDescent="0.25">
      <c r="A120" s="49"/>
      <c r="B120" s="312" t="s">
        <v>116</v>
      </c>
      <c r="C120" s="312"/>
      <c r="D120" s="312"/>
      <c r="E120" s="312"/>
      <c r="F120" s="313"/>
      <c r="G120" s="324"/>
      <c r="H120" s="327"/>
      <c r="I120" s="310"/>
    </row>
    <row r="121" spans="1:9" x14ac:dyDescent="0.25">
      <c r="A121" s="46"/>
      <c r="B121" s="315" t="s">
        <v>117</v>
      </c>
      <c r="C121" s="315"/>
      <c r="D121" s="315"/>
      <c r="E121" s="315"/>
      <c r="F121" s="316"/>
      <c r="G121" s="325"/>
      <c r="H121" s="337"/>
      <c r="I121" s="311"/>
    </row>
    <row r="122" spans="1:9" x14ac:dyDescent="0.25">
      <c r="A122" s="45" t="s">
        <v>118</v>
      </c>
      <c r="B122" s="328" t="s">
        <v>119</v>
      </c>
      <c r="C122" s="321"/>
      <c r="D122" s="321"/>
      <c r="E122" s="321"/>
      <c r="F122" s="322"/>
      <c r="G122" s="329" t="s">
        <v>299</v>
      </c>
      <c r="H122" s="388">
        <v>98</v>
      </c>
      <c r="I122" s="309"/>
    </row>
    <row r="123" spans="1:9" x14ac:dyDescent="0.25">
      <c r="A123" s="46"/>
      <c r="B123" s="331" t="s">
        <v>121</v>
      </c>
      <c r="C123" s="315"/>
      <c r="D123" s="315"/>
      <c r="E123" s="315"/>
      <c r="F123" s="316"/>
      <c r="G123" s="330"/>
      <c r="H123" s="389"/>
      <c r="I123" s="311"/>
    </row>
    <row r="124" spans="1:9" x14ac:dyDescent="0.25">
      <c r="A124" s="38"/>
      <c r="B124" s="318" t="s">
        <v>69</v>
      </c>
      <c r="C124" s="319"/>
      <c r="D124" s="319"/>
      <c r="E124" s="319"/>
      <c r="F124" s="320"/>
      <c r="G124" s="39"/>
      <c r="H124" s="39"/>
      <c r="I124" s="43"/>
    </row>
    <row r="125" spans="1:9" x14ac:dyDescent="0.25">
      <c r="A125" s="38"/>
      <c r="B125" s="318" t="s">
        <v>122</v>
      </c>
      <c r="C125" s="319"/>
      <c r="D125" s="319"/>
      <c r="E125" s="319"/>
      <c r="F125" s="320"/>
      <c r="G125" s="39"/>
      <c r="H125" s="39">
        <v>79.2</v>
      </c>
      <c r="I125" s="43"/>
    </row>
    <row r="126" spans="1:9" x14ac:dyDescent="0.25">
      <c r="A126" s="38"/>
      <c r="B126" s="317" t="s">
        <v>123</v>
      </c>
      <c r="C126" s="317"/>
      <c r="D126" s="317"/>
      <c r="E126" s="317"/>
      <c r="F126" s="317"/>
      <c r="G126" s="39"/>
      <c r="H126" s="39">
        <v>16.899999999999999</v>
      </c>
      <c r="I126" s="43"/>
    </row>
    <row r="127" spans="1:9" x14ac:dyDescent="0.25">
      <c r="A127" s="45"/>
      <c r="B127" s="318" t="s">
        <v>124</v>
      </c>
      <c r="C127" s="319"/>
      <c r="D127" s="319"/>
      <c r="E127" s="319"/>
      <c r="F127" s="320"/>
      <c r="G127" s="39"/>
      <c r="H127" s="74" t="s">
        <v>295</v>
      </c>
      <c r="I127" s="43"/>
    </row>
    <row r="128" spans="1:9" x14ac:dyDescent="0.25">
      <c r="A128" s="38"/>
      <c r="B128" s="318" t="s">
        <v>125</v>
      </c>
      <c r="C128" s="319"/>
      <c r="D128" s="319"/>
      <c r="E128" s="319"/>
      <c r="F128" s="320"/>
      <c r="G128" s="39"/>
      <c r="H128" s="39">
        <v>1.9</v>
      </c>
      <c r="I128" s="43"/>
    </row>
    <row r="129" spans="1:9" x14ac:dyDescent="0.25">
      <c r="A129" s="38"/>
      <c r="B129" s="317" t="s">
        <v>126</v>
      </c>
      <c r="C129" s="317"/>
      <c r="D129" s="317"/>
      <c r="E129" s="317"/>
      <c r="F129" s="317"/>
      <c r="G129" s="39"/>
      <c r="H129" s="39">
        <v>1.5</v>
      </c>
      <c r="I129" s="43"/>
    </row>
    <row r="130" spans="1:9" x14ac:dyDescent="0.25">
      <c r="A130" s="38"/>
      <c r="B130" s="318" t="s">
        <v>127</v>
      </c>
      <c r="C130" s="319"/>
      <c r="D130" s="319"/>
      <c r="E130" s="319"/>
      <c r="F130" s="320"/>
      <c r="G130" s="39"/>
      <c r="H130" s="39">
        <v>29.4</v>
      </c>
      <c r="I130" s="43"/>
    </row>
    <row r="131" spans="1:9" x14ac:dyDescent="0.25">
      <c r="A131" s="45" t="s">
        <v>128</v>
      </c>
      <c r="B131" s="328" t="s">
        <v>129</v>
      </c>
      <c r="C131" s="321"/>
      <c r="D131" s="321"/>
      <c r="E131" s="321"/>
      <c r="F131" s="322"/>
      <c r="G131" s="329" t="s">
        <v>130</v>
      </c>
      <c r="H131" s="326">
        <v>4.9000000000000004</v>
      </c>
      <c r="I131" s="309"/>
    </row>
    <row r="132" spans="1:9" x14ac:dyDescent="0.25">
      <c r="A132" s="46"/>
      <c r="B132" s="331" t="s">
        <v>131</v>
      </c>
      <c r="C132" s="315"/>
      <c r="D132" s="315"/>
      <c r="E132" s="315"/>
      <c r="F132" s="316"/>
      <c r="G132" s="330"/>
      <c r="H132" s="337"/>
      <c r="I132" s="311"/>
    </row>
    <row r="133" spans="1:9" x14ac:dyDescent="0.25">
      <c r="A133" s="45" t="s">
        <v>132</v>
      </c>
      <c r="B133" s="321" t="s">
        <v>133</v>
      </c>
      <c r="C133" s="321"/>
      <c r="D133" s="321"/>
      <c r="E133" s="321"/>
      <c r="F133" s="322"/>
      <c r="G133" s="323"/>
      <c r="H133" s="326" t="s">
        <v>134</v>
      </c>
      <c r="I133" s="309"/>
    </row>
    <row r="134" spans="1:9" x14ac:dyDescent="0.25">
      <c r="A134" s="49"/>
      <c r="B134" s="312" t="s">
        <v>135</v>
      </c>
      <c r="C134" s="312"/>
      <c r="D134" s="312"/>
      <c r="E134" s="312"/>
      <c r="F134" s="313"/>
      <c r="G134" s="324"/>
      <c r="H134" s="327"/>
      <c r="I134" s="310"/>
    </row>
    <row r="135" spans="1:9" x14ac:dyDescent="0.25">
      <c r="A135" s="49"/>
      <c r="B135" s="312" t="s">
        <v>136</v>
      </c>
      <c r="C135" s="312"/>
      <c r="D135" s="312"/>
      <c r="E135" s="312"/>
      <c r="F135" s="313"/>
      <c r="G135" s="324"/>
      <c r="H135" s="327"/>
      <c r="I135" s="310"/>
    </row>
    <row r="136" spans="1:9" x14ac:dyDescent="0.25">
      <c r="A136" s="49"/>
      <c r="B136" s="314" t="s">
        <v>137</v>
      </c>
      <c r="C136" s="312"/>
      <c r="D136" s="312"/>
      <c r="E136" s="312"/>
      <c r="F136" s="313"/>
      <c r="G136" s="324"/>
      <c r="H136" s="327"/>
      <c r="I136" s="310"/>
    </row>
    <row r="137" spans="1:9" x14ac:dyDescent="0.25">
      <c r="A137" s="46"/>
      <c r="B137" s="315" t="s">
        <v>138</v>
      </c>
      <c r="C137" s="315"/>
      <c r="D137" s="315"/>
      <c r="E137" s="315"/>
      <c r="F137" s="316"/>
      <c r="G137" s="325"/>
      <c r="H137" s="337"/>
      <c r="I137" s="311"/>
    </row>
    <row r="138" spans="1:9" x14ac:dyDescent="0.25">
      <c r="A138" s="45" t="s">
        <v>139</v>
      </c>
      <c r="B138" s="321" t="s">
        <v>140</v>
      </c>
      <c r="C138" s="321"/>
      <c r="D138" s="321"/>
      <c r="E138" s="321"/>
      <c r="F138" s="322"/>
      <c r="G138" s="323" t="s">
        <v>90</v>
      </c>
      <c r="H138" s="326" t="s">
        <v>300</v>
      </c>
      <c r="I138" s="309"/>
    </row>
    <row r="139" spans="1:9" x14ac:dyDescent="0.25">
      <c r="A139" s="49"/>
      <c r="B139" s="312" t="s">
        <v>141</v>
      </c>
      <c r="C139" s="312"/>
      <c r="D139" s="312"/>
      <c r="E139" s="312"/>
      <c r="F139" s="313"/>
      <c r="G139" s="324"/>
      <c r="H139" s="327"/>
      <c r="I139" s="310"/>
    </row>
    <row r="140" spans="1:9" x14ac:dyDescent="0.25">
      <c r="A140" s="49"/>
      <c r="B140" s="312" t="s">
        <v>142</v>
      </c>
      <c r="C140" s="312"/>
      <c r="D140" s="312"/>
      <c r="E140" s="312"/>
      <c r="F140" s="313"/>
      <c r="G140" s="324"/>
      <c r="H140" s="327"/>
      <c r="I140" s="310"/>
    </row>
    <row r="141" spans="1:9" x14ac:dyDescent="0.25">
      <c r="A141" s="49"/>
      <c r="B141" s="314" t="s">
        <v>143</v>
      </c>
      <c r="C141" s="312"/>
      <c r="D141" s="312"/>
      <c r="E141" s="312"/>
      <c r="F141" s="313"/>
      <c r="G141" s="324"/>
      <c r="H141" s="327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27"/>
      <c r="I142" s="310"/>
    </row>
    <row r="143" spans="1:9" x14ac:dyDescent="0.25">
      <c r="A143" s="46"/>
      <c r="B143" s="315" t="s">
        <v>143</v>
      </c>
      <c r="C143" s="315"/>
      <c r="D143" s="315"/>
      <c r="E143" s="315"/>
      <c r="F143" s="316"/>
      <c r="G143" s="325"/>
      <c r="H143" s="337"/>
      <c r="I143" s="311"/>
    </row>
    <row r="144" spans="1:9" x14ac:dyDescent="0.25">
      <c r="A144" s="45" t="s">
        <v>144</v>
      </c>
      <c r="B144" s="318" t="s">
        <v>145</v>
      </c>
      <c r="C144" s="319"/>
      <c r="D144" s="319"/>
      <c r="E144" s="319"/>
      <c r="F144" s="320"/>
      <c r="G144" s="39" t="s">
        <v>67</v>
      </c>
      <c r="H144" s="74" t="s">
        <v>295</v>
      </c>
      <c r="I144" s="43"/>
    </row>
    <row r="145" spans="1:9" x14ac:dyDescent="0.25">
      <c r="A145" s="45"/>
      <c r="B145" s="318" t="s">
        <v>146</v>
      </c>
      <c r="C145" s="319"/>
      <c r="D145" s="319"/>
      <c r="E145" s="319"/>
      <c r="F145" s="320"/>
      <c r="G145" s="39"/>
      <c r="H145" s="74" t="s">
        <v>295</v>
      </c>
      <c r="I145" s="43"/>
    </row>
    <row r="146" spans="1:9" x14ac:dyDescent="0.25">
      <c r="A146" s="45"/>
      <c r="B146" s="328" t="s">
        <v>147</v>
      </c>
      <c r="C146" s="321"/>
      <c r="D146" s="321"/>
      <c r="E146" s="321"/>
      <c r="F146" s="322"/>
      <c r="G146" s="329"/>
      <c r="H146" s="387" t="s">
        <v>295</v>
      </c>
      <c r="I146" s="309"/>
    </row>
    <row r="147" spans="1:9" x14ac:dyDescent="0.25">
      <c r="A147" s="46"/>
      <c r="B147" s="331" t="s">
        <v>148</v>
      </c>
      <c r="C147" s="315"/>
      <c r="D147" s="315"/>
      <c r="E147" s="315"/>
      <c r="F147" s="316"/>
      <c r="G147" s="330"/>
      <c r="H147" s="337"/>
      <c r="I147" s="311"/>
    </row>
    <row r="148" spans="1:9" x14ac:dyDescent="0.25">
      <c r="A148" s="45" t="s">
        <v>149</v>
      </c>
      <c r="B148" s="321" t="s">
        <v>150</v>
      </c>
      <c r="C148" s="321"/>
      <c r="D148" s="321"/>
      <c r="E148" s="321"/>
      <c r="F148" s="322"/>
      <c r="G148" s="323"/>
      <c r="H148" s="326" t="s">
        <v>134</v>
      </c>
      <c r="I148" s="326" t="s">
        <v>301</v>
      </c>
    </row>
    <row r="149" spans="1:9" x14ac:dyDescent="0.25">
      <c r="A149" s="49"/>
      <c r="B149" s="312" t="s">
        <v>152</v>
      </c>
      <c r="C149" s="312"/>
      <c r="D149" s="312"/>
      <c r="E149" s="312"/>
      <c r="F149" s="313"/>
      <c r="G149" s="324"/>
      <c r="H149" s="327"/>
      <c r="I149" s="327"/>
    </row>
    <row r="150" spans="1:9" x14ac:dyDescent="0.25">
      <c r="A150" s="49"/>
      <c r="B150" s="312" t="s">
        <v>153</v>
      </c>
      <c r="C150" s="312"/>
      <c r="D150" s="312"/>
      <c r="E150" s="312"/>
      <c r="F150" s="313"/>
      <c r="G150" s="324"/>
      <c r="H150" s="327"/>
      <c r="I150" s="327"/>
    </row>
    <row r="151" spans="1:9" x14ac:dyDescent="0.25">
      <c r="A151" s="49"/>
      <c r="B151" s="314" t="s">
        <v>154</v>
      </c>
      <c r="C151" s="312"/>
      <c r="D151" s="312"/>
      <c r="E151" s="312"/>
      <c r="F151" s="313"/>
      <c r="G151" s="324"/>
      <c r="H151" s="327"/>
      <c r="I151" s="327"/>
    </row>
    <row r="152" spans="1:9" x14ac:dyDescent="0.25">
      <c r="A152" s="46"/>
      <c r="B152" s="315" t="s">
        <v>155</v>
      </c>
      <c r="C152" s="315"/>
      <c r="D152" s="315"/>
      <c r="E152" s="315"/>
      <c r="F152" s="316"/>
      <c r="G152" s="325"/>
      <c r="H152" s="337"/>
      <c r="I152" s="337"/>
    </row>
    <row r="153" spans="1:9" x14ac:dyDescent="0.25">
      <c r="A153" s="38"/>
      <c r="B153" s="318" t="s">
        <v>156</v>
      </c>
      <c r="C153" s="319"/>
      <c r="D153" s="319"/>
      <c r="E153" s="319"/>
      <c r="F153" s="320"/>
      <c r="G153" s="39" t="s">
        <v>157</v>
      </c>
      <c r="H153" s="74" t="s">
        <v>295</v>
      </c>
      <c r="I153" s="43"/>
    </row>
    <row r="154" spans="1:9" x14ac:dyDescent="0.25">
      <c r="A154" s="38"/>
      <c r="B154" s="317" t="s">
        <v>158</v>
      </c>
      <c r="C154" s="317"/>
      <c r="D154" s="317"/>
      <c r="E154" s="317"/>
      <c r="F154" s="317"/>
      <c r="G154" s="39"/>
      <c r="H154" s="74" t="s">
        <v>295</v>
      </c>
      <c r="I154" s="43"/>
    </row>
    <row r="155" spans="1:9" x14ac:dyDescent="0.25">
      <c r="A155" s="38"/>
      <c r="B155" s="318" t="s">
        <v>159</v>
      </c>
      <c r="C155" s="319"/>
      <c r="D155" s="319"/>
      <c r="E155" s="319"/>
      <c r="F155" s="320"/>
      <c r="G155" s="39"/>
      <c r="H155" s="74" t="s">
        <v>295</v>
      </c>
      <c r="I155" s="43"/>
    </row>
    <row r="156" spans="1:9" x14ac:dyDescent="0.25">
      <c r="A156" s="45"/>
      <c r="B156" s="321" t="s">
        <v>160</v>
      </c>
      <c r="C156" s="321"/>
      <c r="D156" s="321"/>
      <c r="E156" s="321"/>
      <c r="F156" s="322"/>
      <c r="G156" s="326"/>
      <c r="H156" s="387" t="s">
        <v>295</v>
      </c>
      <c r="I156" s="309"/>
    </row>
    <row r="157" spans="1:9" x14ac:dyDescent="0.25">
      <c r="A157" s="49"/>
      <c r="B157" s="312" t="s">
        <v>161</v>
      </c>
      <c r="C157" s="312"/>
      <c r="D157" s="312"/>
      <c r="E157" s="312"/>
      <c r="F157" s="313"/>
      <c r="G157" s="327"/>
      <c r="H157" s="327"/>
      <c r="I157" s="310"/>
    </row>
    <row r="158" spans="1:9" x14ac:dyDescent="0.25">
      <c r="A158" s="49"/>
      <c r="B158" s="312" t="s">
        <v>153</v>
      </c>
      <c r="C158" s="312"/>
      <c r="D158" s="312"/>
      <c r="E158" s="312"/>
      <c r="F158" s="313"/>
      <c r="G158" s="327"/>
      <c r="H158" s="327"/>
      <c r="I158" s="310"/>
    </row>
    <row r="159" spans="1:9" x14ac:dyDescent="0.25">
      <c r="A159" s="45"/>
      <c r="B159" s="328" t="s">
        <v>162</v>
      </c>
      <c r="C159" s="321"/>
      <c r="D159" s="321"/>
      <c r="E159" s="321"/>
      <c r="F159" s="322"/>
      <c r="G159" s="329" t="s">
        <v>163</v>
      </c>
      <c r="H159" s="387" t="s">
        <v>295</v>
      </c>
      <c r="I159" s="309"/>
    </row>
    <row r="160" spans="1:9" x14ac:dyDescent="0.25">
      <c r="A160" s="46"/>
      <c r="B160" s="331" t="s">
        <v>164</v>
      </c>
      <c r="C160" s="315"/>
      <c r="D160" s="315"/>
      <c r="E160" s="315"/>
      <c r="F160" s="316"/>
      <c r="G160" s="330"/>
      <c r="H160" s="337"/>
      <c r="I160" s="311"/>
    </row>
    <row r="161" spans="1:9" x14ac:dyDescent="0.25">
      <c r="A161" s="38"/>
      <c r="B161" s="317" t="s">
        <v>165</v>
      </c>
      <c r="C161" s="317"/>
      <c r="D161" s="317"/>
      <c r="E161" s="317"/>
      <c r="F161" s="317"/>
      <c r="G161" s="39"/>
      <c r="H161" s="74" t="s">
        <v>295</v>
      </c>
      <c r="I161" s="43"/>
    </row>
    <row r="162" spans="1:9" x14ac:dyDescent="0.25">
      <c r="A162" s="38"/>
      <c r="B162" s="318" t="s">
        <v>166</v>
      </c>
      <c r="C162" s="319"/>
      <c r="D162" s="319"/>
      <c r="E162" s="319"/>
      <c r="F162" s="320"/>
      <c r="G162" s="39"/>
      <c r="H162" s="74" t="s">
        <v>295</v>
      </c>
      <c r="I162" s="43"/>
    </row>
    <row r="163" spans="1:9" x14ac:dyDescent="0.25">
      <c r="A163" s="45"/>
      <c r="B163" s="321" t="s">
        <v>167</v>
      </c>
      <c r="C163" s="321"/>
      <c r="D163" s="321"/>
      <c r="E163" s="321"/>
      <c r="F163" s="322"/>
      <c r="G163" s="326" t="s">
        <v>157</v>
      </c>
      <c r="H163" s="387" t="s">
        <v>295</v>
      </c>
      <c r="I163" s="309"/>
    </row>
    <row r="164" spans="1:9" x14ac:dyDescent="0.25">
      <c r="A164" s="49"/>
      <c r="B164" s="312" t="s">
        <v>168</v>
      </c>
      <c r="C164" s="312"/>
      <c r="D164" s="312"/>
      <c r="E164" s="312"/>
      <c r="F164" s="313"/>
      <c r="G164" s="327"/>
      <c r="H164" s="327"/>
      <c r="I164" s="310"/>
    </row>
    <row r="165" spans="1:9" x14ac:dyDescent="0.25">
      <c r="A165" s="49"/>
      <c r="B165" s="312" t="s">
        <v>169</v>
      </c>
      <c r="C165" s="312"/>
      <c r="D165" s="312"/>
      <c r="E165" s="312"/>
      <c r="F165" s="313"/>
      <c r="G165" s="327"/>
      <c r="H165" s="327"/>
      <c r="I165" s="310"/>
    </row>
    <row r="166" spans="1:9" x14ac:dyDescent="0.25">
      <c r="A166" s="45"/>
      <c r="B166" s="321" t="s">
        <v>170</v>
      </c>
      <c r="C166" s="321"/>
      <c r="D166" s="321"/>
      <c r="E166" s="321"/>
      <c r="F166" s="322"/>
      <c r="G166" s="326"/>
      <c r="H166" s="326" t="s">
        <v>134</v>
      </c>
      <c r="I166" s="309"/>
    </row>
    <row r="167" spans="1:9" x14ac:dyDescent="0.25">
      <c r="A167" s="49"/>
      <c r="B167" s="312" t="s">
        <v>171</v>
      </c>
      <c r="C167" s="312"/>
      <c r="D167" s="312"/>
      <c r="E167" s="312"/>
      <c r="F167" s="313"/>
      <c r="G167" s="327"/>
      <c r="H167" s="327"/>
      <c r="I167" s="310"/>
    </row>
    <row r="168" spans="1:9" x14ac:dyDescent="0.25">
      <c r="A168" s="49"/>
      <c r="B168" s="312" t="s">
        <v>172</v>
      </c>
      <c r="C168" s="312"/>
      <c r="D168" s="312"/>
      <c r="E168" s="312"/>
      <c r="F168" s="313"/>
      <c r="G168" s="327"/>
      <c r="H168" s="327"/>
      <c r="I168" s="310"/>
    </row>
    <row r="169" spans="1:9" x14ac:dyDescent="0.25">
      <c r="A169" s="45"/>
      <c r="B169" s="321" t="s">
        <v>173</v>
      </c>
      <c r="C169" s="321"/>
      <c r="D169" s="321"/>
      <c r="E169" s="321"/>
      <c r="F169" s="322"/>
      <c r="G169" s="323"/>
      <c r="H169" s="387" t="s">
        <v>295</v>
      </c>
      <c r="I169" s="309"/>
    </row>
    <row r="170" spans="1:9" x14ac:dyDescent="0.25">
      <c r="A170" s="49"/>
      <c r="B170" s="312" t="s">
        <v>174</v>
      </c>
      <c r="C170" s="312"/>
      <c r="D170" s="312"/>
      <c r="E170" s="312"/>
      <c r="F170" s="313"/>
      <c r="G170" s="324"/>
      <c r="H170" s="327"/>
      <c r="I170" s="310"/>
    </row>
    <row r="171" spans="1:9" x14ac:dyDescent="0.25">
      <c r="A171" s="49"/>
      <c r="B171" s="312" t="s">
        <v>143</v>
      </c>
      <c r="C171" s="312"/>
      <c r="D171" s="312"/>
      <c r="E171" s="312"/>
      <c r="F171" s="313"/>
      <c r="G171" s="324"/>
      <c r="H171" s="327"/>
      <c r="I171" s="310"/>
    </row>
    <row r="172" spans="1:9" x14ac:dyDescent="0.25">
      <c r="A172" s="49"/>
      <c r="B172" s="314" t="s">
        <v>143</v>
      </c>
      <c r="C172" s="312"/>
      <c r="D172" s="312"/>
      <c r="E172" s="312"/>
      <c r="F172" s="313"/>
      <c r="G172" s="324"/>
      <c r="H172" s="327"/>
      <c r="I172" s="310"/>
    </row>
    <row r="173" spans="1:9" x14ac:dyDescent="0.25">
      <c r="A173" s="46"/>
      <c r="B173" s="315" t="s">
        <v>143</v>
      </c>
      <c r="C173" s="315"/>
      <c r="D173" s="315"/>
      <c r="E173" s="315"/>
      <c r="F173" s="316"/>
      <c r="G173" s="325"/>
      <c r="H173" s="337"/>
      <c r="I173" s="311"/>
    </row>
    <row r="174" spans="1:9" x14ac:dyDescent="0.25">
      <c r="A174" s="45"/>
      <c r="B174" s="321" t="s">
        <v>176</v>
      </c>
      <c r="C174" s="321"/>
      <c r="D174" s="321"/>
      <c r="E174" s="321"/>
      <c r="F174" s="322"/>
      <c r="G174" s="323"/>
      <c r="H174" s="387" t="s">
        <v>295</v>
      </c>
      <c r="I174" s="309"/>
    </row>
    <row r="175" spans="1:9" x14ac:dyDescent="0.25">
      <c r="A175" s="49"/>
      <c r="B175" s="312" t="s">
        <v>177</v>
      </c>
      <c r="C175" s="312"/>
      <c r="D175" s="312"/>
      <c r="E175" s="312"/>
      <c r="F175" s="313"/>
      <c r="G175" s="324"/>
      <c r="H175" s="327"/>
      <c r="I175" s="310"/>
    </row>
    <row r="176" spans="1:9" x14ac:dyDescent="0.25">
      <c r="A176" s="49"/>
      <c r="B176" s="312" t="s">
        <v>178</v>
      </c>
      <c r="C176" s="312"/>
      <c r="D176" s="312"/>
      <c r="E176" s="312"/>
      <c r="F176" s="313"/>
      <c r="G176" s="324"/>
      <c r="H176" s="327"/>
      <c r="I176" s="310"/>
    </row>
    <row r="177" spans="1:9" x14ac:dyDescent="0.25">
      <c r="A177" s="49"/>
      <c r="B177" s="314" t="s">
        <v>179</v>
      </c>
      <c r="C177" s="312"/>
      <c r="D177" s="312"/>
      <c r="E177" s="312"/>
      <c r="F177" s="313"/>
      <c r="G177" s="324"/>
      <c r="H177" s="327"/>
      <c r="I177" s="310"/>
    </row>
    <row r="178" spans="1:9" x14ac:dyDescent="0.25">
      <c r="A178" s="49"/>
      <c r="B178" s="314" t="s">
        <v>180</v>
      </c>
      <c r="C178" s="312"/>
      <c r="D178" s="312"/>
      <c r="E178" s="312"/>
      <c r="F178" s="313"/>
      <c r="G178" s="324"/>
      <c r="H178" s="327"/>
      <c r="I178" s="310"/>
    </row>
    <row r="179" spans="1:9" x14ac:dyDescent="0.25">
      <c r="A179" s="46"/>
      <c r="B179" s="315" t="s">
        <v>181</v>
      </c>
      <c r="C179" s="315"/>
      <c r="D179" s="315"/>
      <c r="E179" s="315"/>
      <c r="F179" s="316"/>
      <c r="G179" s="325"/>
      <c r="H179" s="337"/>
      <c r="I179" s="311"/>
    </row>
    <row r="180" spans="1:9" x14ac:dyDescent="0.25">
      <c r="A180" s="38"/>
      <c r="B180" s="317" t="s">
        <v>182</v>
      </c>
      <c r="C180" s="317"/>
      <c r="D180" s="317"/>
      <c r="E180" s="317"/>
      <c r="F180" s="317"/>
      <c r="G180" s="39"/>
      <c r="H180" s="74" t="s">
        <v>295</v>
      </c>
      <c r="I180" s="43"/>
    </row>
    <row r="181" spans="1:9" x14ac:dyDescent="0.25">
      <c r="A181" s="38"/>
      <c r="B181" s="318" t="s">
        <v>183</v>
      </c>
      <c r="C181" s="319"/>
      <c r="D181" s="319"/>
      <c r="E181" s="319"/>
      <c r="F181" s="320"/>
      <c r="G181" s="39"/>
      <c r="H181" s="74" t="s">
        <v>295</v>
      </c>
      <c r="I181" s="43"/>
    </row>
    <row r="182" spans="1:9" x14ac:dyDescent="0.25">
      <c r="A182" s="38"/>
      <c r="B182" s="317" t="s">
        <v>184</v>
      </c>
      <c r="C182" s="317"/>
      <c r="D182" s="317"/>
      <c r="E182" s="317"/>
      <c r="F182" s="317"/>
      <c r="G182" s="39"/>
      <c r="H182" s="74" t="s">
        <v>295</v>
      </c>
      <c r="I182" s="43"/>
    </row>
    <row r="183" spans="1:9" ht="30" x14ac:dyDescent="0.25">
      <c r="A183" s="38"/>
      <c r="B183" s="318" t="s">
        <v>107</v>
      </c>
      <c r="C183" s="319"/>
      <c r="D183" s="319"/>
      <c r="E183" s="319"/>
      <c r="F183" s="320"/>
      <c r="G183" s="47" t="s">
        <v>245</v>
      </c>
      <c r="H183" s="74" t="s">
        <v>295</v>
      </c>
      <c r="I183" s="43"/>
    </row>
    <row r="184" spans="1:9" x14ac:dyDescent="0.25">
      <c r="A184" s="45" t="s">
        <v>186</v>
      </c>
      <c r="B184" s="321" t="s">
        <v>150</v>
      </c>
      <c r="C184" s="321"/>
      <c r="D184" s="321"/>
      <c r="E184" s="321"/>
      <c r="F184" s="322"/>
      <c r="G184" s="323" t="s">
        <v>157</v>
      </c>
      <c r="H184" s="329" t="s">
        <v>302</v>
      </c>
      <c r="I184" s="370" t="s">
        <v>303</v>
      </c>
    </row>
    <row r="185" spans="1:9" x14ac:dyDescent="0.25">
      <c r="A185" s="49"/>
      <c r="B185" s="312" t="s">
        <v>187</v>
      </c>
      <c r="C185" s="312"/>
      <c r="D185" s="312"/>
      <c r="E185" s="312"/>
      <c r="F185" s="313"/>
      <c r="G185" s="324"/>
      <c r="H185" s="336"/>
      <c r="I185" s="385"/>
    </row>
    <row r="186" spans="1:9" x14ac:dyDescent="0.25">
      <c r="A186" s="49"/>
      <c r="B186" s="312" t="s">
        <v>143</v>
      </c>
      <c r="C186" s="312"/>
      <c r="D186" s="312"/>
      <c r="E186" s="312"/>
      <c r="F186" s="313"/>
      <c r="G186" s="324"/>
      <c r="H186" s="336"/>
      <c r="I186" s="385"/>
    </row>
    <row r="187" spans="1:9" x14ac:dyDescent="0.25">
      <c r="A187" s="49"/>
      <c r="B187" s="314" t="s">
        <v>189</v>
      </c>
      <c r="C187" s="312"/>
      <c r="D187" s="312"/>
      <c r="E187" s="312"/>
      <c r="F187" s="313"/>
      <c r="G187" s="324"/>
      <c r="H187" s="336"/>
      <c r="I187" s="385"/>
    </row>
    <row r="188" spans="1:9" ht="43.5" customHeight="1" x14ac:dyDescent="0.25">
      <c r="A188" s="46"/>
      <c r="B188" s="315" t="s">
        <v>190</v>
      </c>
      <c r="C188" s="315"/>
      <c r="D188" s="315"/>
      <c r="E188" s="315"/>
      <c r="F188" s="316"/>
      <c r="G188" s="325"/>
      <c r="H188" s="330"/>
      <c r="I188" s="386"/>
    </row>
    <row r="189" spans="1:9" x14ac:dyDescent="0.25">
      <c r="A189" s="23"/>
      <c r="B189" s="24"/>
      <c r="C189" s="24"/>
      <c r="D189" s="24"/>
      <c r="E189" s="24"/>
      <c r="F189" s="24"/>
      <c r="G189" s="25"/>
      <c r="H189" s="78"/>
      <c r="I189" s="26"/>
    </row>
    <row r="190" spans="1:9" x14ac:dyDescent="0.25">
      <c r="A190" s="384" t="s">
        <v>304</v>
      </c>
      <c r="B190" s="384"/>
      <c r="C190" s="384"/>
      <c r="D190" s="384"/>
      <c r="E190" s="384"/>
      <c r="F190" s="384"/>
      <c r="G190" s="384"/>
      <c r="H190" s="384"/>
      <c r="I190" s="384"/>
    </row>
    <row r="191" spans="1:9" x14ac:dyDescent="0.25">
      <c r="A191" s="23"/>
      <c r="B191" s="24"/>
      <c r="C191" s="24"/>
      <c r="D191" s="24"/>
      <c r="E191" s="24"/>
      <c r="F191" s="24"/>
      <c r="G191" s="25"/>
      <c r="H191" s="78"/>
      <c r="I191" s="26"/>
    </row>
    <row r="192" spans="1:9" x14ac:dyDescent="0.25">
      <c r="A192" s="23"/>
      <c r="B192" s="24"/>
      <c r="C192" s="24"/>
      <c r="D192" s="24"/>
      <c r="E192" s="24"/>
      <c r="F192" s="24"/>
      <c r="G192" s="25"/>
      <c r="H192" s="78"/>
      <c r="I192" s="26"/>
    </row>
    <row r="193" spans="1:9" x14ac:dyDescent="0.25">
      <c r="A193" s="23" t="s">
        <v>305</v>
      </c>
      <c r="B193" s="24"/>
      <c r="C193" s="24"/>
      <c r="D193" s="24"/>
      <c r="E193" s="24"/>
      <c r="F193" s="24"/>
      <c r="G193" s="25"/>
      <c r="H193" s="78"/>
      <c r="I193" s="26"/>
    </row>
    <row r="194" spans="1:9" x14ac:dyDescent="0.25">
      <c r="A194" s="23" t="s">
        <v>306</v>
      </c>
      <c r="B194" s="24"/>
      <c r="C194" s="24"/>
      <c r="D194" s="24"/>
      <c r="E194" s="24"/>
      <c r="F194" s="24"/>
      <c r="G194" s="25"/>
      <c r="H194" s="26"/>
      <c r="I194" s="26"/>
    </row>
    <row r="195" spans="1:9" x14ac:dyDescent="0.25">
      <c r="A195" s="23"/>
      <c r="B195" s="24"/>
      <c r="C195" s="24"/>
      <c r="D195" s="24"/>
      <c r="E195" s="24"/>
      <c r="F195" s="24"/>
      <c r="G195" s="25"/>
      <c r="H195" s="26"/>
      <c r="I195" s="26"/>
    </row>
    <row r="196" spans="1:9" x14ac:dyDescent="0.25">
      <c r="A196" s="23"/>
      <c r="B196" s="308" t="s">
        <v>191</v>
      </c>
      <c r="C196" s="308"/>
      <c r="D196" s="308"/>
      <c r="E196" s="308"/>
      <c r="F196" s="308"/>
      <c r="G196" s="308"/>
      <c r="H196" s="308"/>
      <c r="I196" s="308"/>
    </row>
    <row r="197" spans="1:9" x14ac:dyDescent="0.25">
      <c r="A197" s="23"/>
      <c r="B197" s="308"/>
      <c r="C197" s="308"/>
      <c r="D197" s="308"/>
      <c r="E197" s="308"/>
      <c r="F197" s="308"/>
      <c r="G197" s="308"/>
      <c r="H197" s="308"/>
      <c r="I197" s="308"/>
    </row>
    <row r="198" spans="1:9" x14ac:dyDescent="0.25">
      <c r="A198" s="23"/>
      <c r="B198" s="308"/>
      <c r="C198" s="308"/>
      <c r="D198" s="308"/>
      <c r="E198" s="308"/>
      <c r="F198" s="308"/>
      <c r="G198" s="308"/>
      <c r="H198" s="308"/>
      <c r="I198" s="308"/>
    </row>
    <row r="199" spans="1:9" x14ac:dyDescent="0.25">
      <c r="A199" s="304" t="s">
        <v>192</v>
      </c>
      <c r="B199" s="304"/>
      <c r="C199" s="304"/>
      <c r="D199" s="304"/>
      <c r="E199" s="304"/>
      <c r="F199" s="304"/>
      <c r="G199" s="304"/>
      <c r="H199" s="304"/>
      <c r="I199" s="304"/>
    </row>
    <row r="200" spans="1:9" x14ac:dyDescent="0.25">
      <c r="A200" s="304" t="s">
        <v>193</v>
      </c>
      <c r="B200" s="304"/>
      <c r="C200" s="304"/>
      <c r="D200" s="304"/>
      <c r="E200" s="304"/>
      <c r="F200" s="304"/>
      <c r="G200" s="304"/>
      <c r="H200" s="304"/>
      <c r="I200" s="304"/>
    </row>
    <row r="201" spans="1:9" x14ac:dyDescent="0.25">
      <c r="A201" s="304" t="s">
        <v>194</v>
      </c>
      <c r="B201" s="304"/>
      <c r="C201" s="304"/>
      <c r="D201" s="304"/>
      <c r="E201" s="304"/>
      <c r="F201" s="304"/>
      <c r="G201" s="304"/>
      <c r="H201" s="304"/>
      <c r="I201" s="304"/>
    </row>
    <row r="202" spans="1:9" x14ac:dyDescent="0.25">
      <c r="A202" s="304" t="s">
        <v>195</v>
      </c>
      <c r="B202" s="304"/>
      <c r="C202" s="304"/>
      <c r="D202" s="304"/>
      <c r="E202" s="304"/>
      <c r="F202" s="304"/>
      <c r="G202" s="304"/>
      <c r="H202" s="304"/>
      <c r="I202" s="304"/>
    </row>
    <row r="203" spans="1:9" x14ac:dyDescent="0.25">
      <c r="A203" s="304" t="s">
        <v>196</v>
      </c>
      <c r="B203" s="304"/>
      <c r="C203" s="304"/>
      <c r="D203" s="304"/>
      <c r="E203" s="304"/>
      <c r="F203" s="304"/>
      <c r="G203" s="304"/>
      <c r="H203" s="304"/>
      <c r="I203" s="304"/>
    </row>
    <row r="204" spans="1:9" x14ac:dyDescent="0.25">
      <c r="A204" s="304" t="s">
        <v>197</v>
      </c>
      <c r="B204" s="304"/>
      <c r="C204" s="304"/>
      <c r="D204" s="304"/>
      <c r="E204" s="304"/>
      <c r="F204" s="304"/>
      <c r="G204" s="304"/>
      <c r="H204" s="304"/>
      <c r="I204" s="304"/>
    </row>
    <row r="205" spans="1:9" x14ac:dyDescent="0.25">
      <c r="A205" s="304" t="s">
        <v>198</v>
      </c>
      <c r="B205" s="304"/>
      <c r="C205" s="304"/>
      <c r="D205" s="304"/>
      <c r="E205" s="304"/>
      <c r="F205" s="304"/>
      <c r="G205" s="304"/>
      <c r="H205" s="304"/>
      <c r="I205" s="304"/>
    </row>
    <row r="206" spans="1:9" x14ac:dyDescent="0.25">
      <c r="A206" s="304" t="s">
        <v>199</v>
      </c>
      <c r="B206" s="304"/>
      <c r="C206" s="304"/>
      <c r="D206" s="304"/>
      <c r="E206" s="304"/>
      <c r="F206" s="304"/>
      <c r="G206" s="304"/>
      <c r="H206" s="304"/>
      <c r="I206" s="304"/>
    </row>
    <row r="207" spans="1:9" ht="18" x14ac:dyDescent="0.35">
      <c r="A207" s="306" t="s">
        <v>200</v>
      </c>
      <c r="B207" s="306"/>
      <c r="C207" s="306"/>
      <c r="D207" s="306"/>
      <c r="E207" s="306"/>
      <c r="F207" s="306"/>
      <c r="G207" s="306"/>
      <c r="H207" s="306"/>
      <c r="I207" s="306"/>
    </row>
    <row r="208" spans="1:9" x14ac:dyDescent="0.25">
      <c r="A208" s="307" t="s">
        <v>201</v>
      </c>
      <c r="B208" s="307"/>
      <c r="C208" s="307"/>
      <c r="D208" s="307"/>
      <c r="E208" s="307"/>
      <c r="F208" s="307"/>
      <c r="G208" s="307"/>
      <c r="H208" s="307"/>
      <c r="I208" s="307"/>
    </row>
    <row r="209" spans="1:9" x14ac:dyDescent="0.25">
      <c r="A209" s="304"/>
      <c r="B209" s="304"/>
      <c r="C209" s="304"/>
      <c r="D209" s="304"/>
      <c r="E209" s="304"/>
      <c r="F209" s="304"/>
      <c r="G209" s="304"/>
      <c r="H209" s="304"/>
      <c r="I209" s="304"/>
    </row>
    <row r="210" spans="1:9" x14ac:dyDescent="0.25">
      <c r="A210" s="304" t="s">
        <v>202</v>
      </c>
      <c r="B210" s="304"/>
      <c r="C210" s="304"/>
      <c r="D210" s="304"/>
      <c r="E210" s="304"/>
      <c r="F210" s="304"/>
      <c r="G210" s="304"/>
      <c r="H210" s="304"/>
      <c r="I210" s="304"/>
    </row>
    <row r="211" spans="1:9" x14ac:dyDescent="0.25">
      <c r="A211" s="304" t="s">
        <v>203</v>
      </c>
      <c r="B211" s="304"/>
      <c r="C211" s="304"/>
      <c r="D211" s="304"/>
      <c r="E211" s="304"/>
      <c r="F211" s="304"/>
      <c r="G211" s="304"/>
      <c r="H211" s="304"/>
      <c r="I211" s="304"/>
    </row>
    <row r="212" spans="1:9" x14ac:dyDescent="0.25">
      <c r="A212" s="304" t="s">
        <v>204</v>
      </c>
      <c r="B212" s="304"/>
      <c r="C212" s="304"/>
      <c r="D212" s="304"/>
      <c r="E212" s="304"/>
      <c r="F212" s="304"/>
      <c r="G212" s="304"/>
      <c r="H212" s="304"/>
      <c r="I212" s="304"/>
    </row>
    <row r="213" spans="1:9" x14ac:dyDescent="0.25">
      <c r="A213" s="304" t="s">
        <v>205</v>
      </c>
      <c r="B213" s="304"/>
      <c r="C213" s="304"/>
      <c r="D213" s="304"/>
      <c r="E213" s="304"/>
      <c r="F213" s="304"/>
      <c r="G213" s="304"/>
      <c r="H213" s="304"/>
      <c r="I213" s="304"/>
    </row>
    <row r="214" spans="1:9" x14ac:dyDescent="0.25">
      <c r="A214" s="304" t="s">
        <v>206</v>
      </c>
      <c r="B214" s="304"/>
      <c r="C214" s="304"/>
      <c r="D214" s="304"/>
      <c r="E214" s="304"/>
      <c r="F214" s="304"/>
      <c r="G214" s="304"/>
      <c r="H214" s="304"/>
      <c r="I214" s="304"/>
    </row>
    <row r="215" spans="1:9" x14ac:dyDescent="0.25">
      <c r="A215" s="304" t="s">
        <v>207</v>
      </c>
      <c r="B215" s="304"/>
      <c r="C215" s="304"/>
      <c r="D215" s="304"/>
      <c r="E215" s="304"/>
      <c r="F215" s="304"/>
      <c r="G215" s="304"/>
      <c r="H215" s="304"/>
      <c r="I215" s="304"/>
    </row>
    <row r="216" spans="1:9" x14ac:dyDescent="0.25">
      <c r="A216" s="304" t="s">
        <v>208</v>
      </c>
      <c r="B216" s="304"/>
      <c r="C216" s="304"/>
      <c r="D216" s="304"/>
      <c r="E216" s="304"/>
      <c r="F216" s="304"/>
      <c r="G216" s="304"/>
      <c r="H216" s="304"/>
      <c r="I216" s="304"/>
    </row>
    <row r="217" spans="1:9" x14ac:dyDescent="0.25">
      <c r="A217" s="304" t="s">
        <v>209</v>
      </c>
      <c r="B217" s="304"/>
      <c r="C217" s="304"/>
      <c r="D217" s="304"/>
      <c r="E217" s="304"/>
      <c r="F217" s="304"/>
      <c r="G217" s="304"/>
      <c r="H217" s="304"/>
      <c r="I217" s="304"/>
    </row>
    <row r="218" spans="1:9" x14ac:dyDescent="0.25">
      <c r="A218" s="304" t="s">
        <v>210</v>
      </c>
      <c r="B218" s="304"/>
      <c r="C218" s="304"/>
      <c r="D218" s="304"/>
      <c r="E218" s="304"/>
      <c r="F218" s="304"/>
      <c r="G218" s="304"/>
      <c r="H218" s="304"/>
      <c r="I218" s="304"/>
    </row>
    <row r="219" spans="1:9" x14ac:dyDescent="0.25">
      <c r="A219" s="304" t="s">
        <v>211</v>
      </c>
      <c r="B219" s="304"/>
      <c r="C219" s="304"/>
      <c r="D219" s="304"/>
      <c r="E219" s="304"/>
      <c r="F219" s="304"/>
      <c r="G219" s="304"/>
      <c r="H219" s="304"/>
      <c r="I219" s="304"/>
    </row>
    <row r="220" spans="1:9" x14ac:dyDescent="0.25">
      <c r="A220" s="304" t="s">
        <v>212</v>
      </c>
      <c r="B220" s="304"/>
      <c r="C220" s="304"/>
      <c r="D220" s="304"/>
      <c r="E220" s="304"/>
      <c r="F220" s="304"/>
      <c r="G220" s="304"/>
      <c r="H220" s="304"/>
      <c r="I220" s="304"/>
    </row>
    <row r="221" spans="1:9" x14ac:dyDescent="0.25">
      <c r="A221" s="304" t="s">
        <v>213</v>
      </c>
      <c r="B221" s="304"/>
      <c r="C221" s="304"/>
      <c r="D221" s="304"/>
      <c r="E221" s="304"/>
      <c r="F221" s="304"/>
      <c r="G221" s="304"/>
      <c r="H221" s="304"/>
      <c r="I221" s="304"/>
    </row>
    <row r="222" spans="1:9" x14ac:dyDescent="0.25">
      <c r="A222" s="304" t="s">
        <v>214</v>
      </c>
      <c r="B222" s="304"/>
      <c r="C222" s="304"/>
      <c r="D222" s="304"/>
      <c r="E222" s="304"/>
      <c r="F222" s="304"/>
      <c r="G222" s="304"/>
      <c r="H222" s="304"/>
      <c r="I222" s="304"/>
    </row>
    <row r="223" spans="1:9" x14ac:dyDescent="0.25">
      <c r="A223" s="304" t="s">
        <v>215</v>
      </c>
      <c r="B223" s="304"/>
      <c r="C223" s="304"/>
      <c r="D223" s="304"/>
      <c r="E223" s="304"/>
      <c r="F223" s="304"/>
      <c r="G223" s="304"/>
      <c r="H223" s="304"/>
      <c r="I223" s="304"/>
    </row>
    <row r="224" spans="1:9" x14ac:dyDescent="0.25">
      <c r="A224" s="304" t="s">
        <v>216</v>
      </c>
      <c r="B224" s="304"/>
      <c r="C224" s="304"/>
      <c r="D224" s="304"/>
      <c r="E224" s="304"/>
      <c r="F224" s="304"/>
      <c r="G224" s="304"/>
      <c r="H224" s="304"/>
      <c r="I224" s="304"/>
    </row>
    <row r="225" spans="1:9" ht="18.75" x14ac:dyDescent="0.35">
      <c r="A225" s="304" t="s">
        <v>251</v>
      </c>
      <c r="B225" s="304"/>
      <c r="C225" s="304"/>
      <c r="D225" s="304"/>
      <c r="E225" s="304"/>
      <c r="F225" s="304"/>
      <c r="G225" s="304"/>
      <c r="H225" s="304"/>
      <c r="I225" s="304"/>
    </row>
    <row r="226" spans="1:9" ht="18" x14ac:dyDescent="0.35">
      <c r="A226" s="304" t="s">
        <v>252</v>
      </c>
      <c r="B226" s="304"/>
      <c r="C226" s="304"/>
      <c r="D226" s="304"/>
      <c r="E226" s="304"/>
      <c r="F226" s="304"/>
      <c r="G226" s="304"/>
      <c r="H226" s="304"/>
      <c r="I226" s="304"/>
    </row>
    <row r="227" spans="1:9" x14ac:dyDescent="0.25">
      <c r="A227" s="304" t="s">
        <v>219</v>
      </c>
      <c r="B227" s="304"/>
      <c r="C227" s="304"/>
      <c r="D227" s="304"/>
      <c r="E227" s="304"/>
      <c r="F227" s="304"/>
      <c r="G227" s="304"/>
      <c r="H227" s="304"/>
      <c r="I227" s="304"/>
    </row>
    <row r="228" spans="1:9" ht="18" x14ac:dyDescent="0.35">
      <c r="A228" s="304" t="s">
        <v>220</v>
      </c>
      <c r="B228" s="304"/>
      <c r="C228" s="304"/>
      <c r="D228" s="304"/>
      <c r="E228" s="304"/>
      <c r="F228" s="304"/>
      <c r="G228" s="304"/>
      <c r="H228" s="304"/>
      <c r="I228" s="304"/>
    </row>
    <row r="229" spans="1:9" x14ac:dyDescent="0.25">
      <c r="A229" s="304" t="s">
        <v>253</v>
      </c>
      <c r="B229" s="304"/>
      <c r="C229" s="304"/>
      <c r="D229" s="304"/>
      <c r="E229" s="304"/>
      <c r="F229" s="304"/>
      <c r="G229" s="304"/>
      <c r="H229" s="304"/>
      <c r="I229" s="304"/>
    </row>
    <row r="230" spans="1:9" ht="18" x14ac:dyDescent="0.35">
      <c r="A230" s="304" t="s">
        <v>254</v>
      </c>
      <c r="B230" s="304"/>
      <c r="C230" s="304"/>
      <c r="D230" s="304"/>
      <c r="E230" s="304"/>
      <c r="F230" s="304"/>
      <c r="G230" s="304"/>
      <c r="H230" s="304"/>
      <c r="I230" s="304"/>
    </row>
    <row r="231" spans="1:9" ht="18" x14ac:dyDescent="0.35">
      <c r="A231" s="304" t="s">
        <v>255</v>
      </c>
      <c r="B231" s="304"/>
      <c r="C231" s="304"/>
      <c r="D231" s="304"/>
      <c r="E231" s="304"/>
      <c r="F231" s="304"/>
      <c r="G231" s="304"/>
      <c r="H231" s="304"/>
      <c r="I231" s="304"/>
    </row>
    <row r="232" spans="1:9" x14ac:dyDescent="0.25">
      <c r="A232" s="304" t="s">
        <v>199</v>
      </c>
      <c r="B232" s="304"/>
      <c r="C232" s="304"/>
      <c r="D232" s="304"/>
      <c r="E232" s="304"/>
      <c r="F232" s="304"/>
      <c r="G232" s="304"/>
      <c r="H232" s="304"/>
      <c r="I232" s="304"/>
    </row>
    <row r="233" spans="1:9" ht="18.75" x14ac:dyDescent="0.35">
      <c r="A233" s="304" t="s">
        <v>256</v>
      </c>
      <c r="B233" s="304"/>
      <c r="C233" s="304"/>
      <c r="D233" s="304"/>
      <c r="E233" s="304"/>
      <c r="F233" s="304"/>
      <c r="G233" s="304"/>
      <c r="H233" s="304"/>
      <c r="I233" s="304"/>
    </row>
    <row r="234" spans="1:9" ht="18" x14ac:dyDescent="0.35">
      <c r="A234" s="304" t="s">
        <v>257</v>
      </c>
      <c r="B234" s="304"/>
      <c r="C234" s="304"/>
      <c r="D234" s="304"/>
      <c r="E234" s="304"/>
      <c r="F234" s="304"/>
      <c r="G234" s="304"/>
      <c r="H234" s="304"/>
      <c r="I234" s="304"/>
    </row>
    <row r="235" spans="1:9" x14ac:dyDescent="0.25">
      <c r="A235" s="304" t="s">
        <v>226</v>
      </c>
      <c r="B235" s="304"/>
      <c r="C235" s="304"/>
      <c r="D235" s="304"/>
      <c r="E235" s="304"/>
      <c r="F235" s="304"/>
      <c r="G235" s="304"/>
      <c r="H235" s="304"/>
      <c r="I235" s="304"/>
    </row>
    <row r="236" spans="1:9" ht="18" x14ac:dyDescent="0.35">
      <c r="A236" s="304" t="s">
        <v>258</v>
      </c>
      <c r="B236" s="304"/>
      <c r="C236" s="304"/>
      <c r="D236" s="304"/>
      <c r="E236" s="304"/>
      <c r="F236" s="304"/>
      <c r="G236" s="304"/>
      <c r="H236" s="304"/>
      <c r="I236" s="304"/>
    </row>
    <row r="237" spans="1:9" x14ac:dyDescent="0.25">
      <c r="A237" s="304" t="s">
        <v>259</v>
      </c>
      <c r="B237" s="304"/>
      <c r="C237" s="304"/>
      <c r="D237" s="304"/>
      <c r="E237" s="304"/>
      <c r="F237" s="304"/>
      <c r="G237" s="304"/>
      <c r="H237" s="304"/>
      <c r="I237" s="304"/>
    </row>
    <row r="238" spans="1:9" ht="18" x14ac:dyDescent="0.35">
      <c r="A238" s="304" t="s">
        <v>260</v>
      </c>
      <c r="B238" s="304"/>
      <c r="C238" s="304"/>
      <c r="D238" s="304"/>
      <c r="E238" s="304"/>
      <c r="F238" s="304"/>
      <c r="G238" s="304"/>
      <c r="H238" s="304"/>
      <c r="I238" s="304"/>
    </row>
    <row r="239" spans="1:9" x14ac:dyDescent="0.25">
      <c r="A239" s="304" t="s">
        <v>230</v>
      </c>
      <c r="B239" s="304"/>
      <c r="C239" s="304"/>
      <c r="D239" s="304"/>
      <c r="E239" s="304"/>
      <c r="F239" s="304"/>
      <c r="G239" s="304"/>
      <c r="H239" s="304"/>
      <c r="I239" s="304"/>
    </row>
    <row r="240" spans="1:9" x14ac:dyDescent="0.25">
      <c r="A240" s="304" t="s">
        <v>199</v>
      </c>
      <c r="B240" s="304"/>
      <c r="C240" s="304"/>
      <c r="D240" s="304"/>
      <c r="E240" s="304"/>
      <c r="F240" s="304"/>
      <c r="G240" s="304"/>
      <c r="H240" s="304"/>
      <c r="I240" s="304"/>
    </row>
    <row r="241" spans="1:9" x14ac:dyDescent="0.25">
      <c r="A241" s="305"/>
      <c r="B241" s="304"/>
      <c r="C241" s="304"/>
      <c r="D241" s="304"/>
      <c r="E241" s="304"/>
      <c r="F241" s="304"/>
      <c r="G241" s="304"/>
      <c r="H241" s="304"/>
      <c r="I241" s="304"/>
    </row>
    <row r="242" spans="1:9" x14ac:dyDescent="0.25">
      <c r="A242" s="304"/>
      <c r="B242" s="304"/>
      <c r="C242" s="304"/>
      <c r="D242" s="304"/>
      <c r="E242" s="304"/>
      <c r="F242" s="304"/>
      <c r="G242" s="304"/>
      <c r="H242" s="304"/>
      <c r="I242" s="304"/>
    </row>
    <row r="243" spans="1:9" x14ac:dyDescent="0.25">
      <c r="A243" s="304" t="s">
        <v>231</v>
      </c>
      <c r="B243" s="304"/>
      <c r="C243" s="304"/>
      <c r="D243" s="304"/>
      <c r="E243" s="304"/>
      <c r="F243" s="304"/>
      <c r="G243" s="304"/>
      <c r="H243" s="304"/>
      <c r="I243" s="304"/>
    </row>
    <row r="244" spans="1:9" x14ac:dyDescent="0.25">
      <c r="A244" s="304" t="s">
        <v>232</v>
      </c>
      <c r="B244" s="304"/>
      <c r="C244" s="304"/>
      <c r="D244" s="304"/>
      <c r="E244" s="304"/>
      <c r="F244" s="304"/>
      <c r="G244" s="304"/>
      <c r="H244" s="304"/>
      <c r="I244" s="304"/>
    </row>
    <row r="245" spans="1:9" x14ac:dyDescent="0.25">
      <c r="A245" s="304" t="s">
        <v>233</v>
      </c>
      <c r="B245" s="304"/>
      <c r="C245" s="304"/>
      <c r="D245" s="304"/>
      <c r="E245" s="304"/>
      <c r="F245" s="304"/>
      <c r="G245" s="304"/>
      <c r="H245" s="304"/>
      <c r="I245" s="304"/>
    </row>
    <row r="246" spans="1:9" x14ac:dyDescent="0.25">
      <c r="A246" s="304" t="s">
        <v>234</v>
      </c>
      <c r="B246" s="304"/>
      <c r="C246" s="304"/>
      <c r="D246" s="304"/>
      <c r="E246" s="304"/>
      <c r="F246" s="304"/>
      <c r="G246" s="304"/>
      <c r="H246" s="304"/>
      <c r="I246" s="304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1:A22"/>
    <mergeCell ref="B21:F21"/>
    <mergeCell ref="G21:G22"/>
    <mergeCell ref="B22:F22"/>
    <mergeCell ref="A23:A24"/>
    <mergeCell ref="B23:F23"/>
    <mergeCell ref="G23:G24"/>
    <mergeCell ref="A15:I15"/>
    <mergeCell ref="A16:I16"/>
    <mergeCell ref="A18:F18"/>
    <mergeCell ref="A19:A20"/>
    <mergeCell ref="B19:F19"/>
    <mergeCell ref="G19:G20"/>
    <mergeCell ref="H19:H20"/>
    <mergeCell ref="I19:I20"/>
    <mergeCell ref="B20:F20"/>
    <mergeCell ref="H23:H24"/>
    <mergeCell ref="I23:I24"/>
    <mergeCell ref="B24:F24"/>
    <mergeCell ref="A25:A26"/>
    <mergeCell ref="B25:F25"/>
    <mergeCell ref="G25:G26"/>
    <mergeCell ref="H25:H26"/>
    <mergeCell ref="I25:I26"/>
    <mergeCell ref="B26:F26"/>
    <mergeCell ref="A29:A30"/>
    <mergeCell ref="B29:F29"/>
    <mergeCell ref="G29:G30"/>
    <mergeCell ref="H29:H30"/>
    <mergeCell ref="I29:I30"/>
    <mergeCell ref="B30:F30"/>
    <mergeCell ref="A27:A28"/>
    <mergeCell ref="B27:F27"/>
    <mergeCell ref="G27:G28"/>
    <mergeCell ref="H27:H28"/>
    <mergeCell ref="I27:I28"/>
    <mergeCell ref="B28:F28"/>
    <mergeCell ref="A34:A35"/>
    <mergeCell ref="B34:F34"/>
    <mergeCell ref="G34:G35"/>
    <mergeCell ref="H34:H35"/>
    <mergeCell ref="I34:I35"/>
    <mergeCell ref="B35:F35"/>
    <mergeCell ref="B31:F31"/>
    <mergeCell ref="A32:A33"/>
    <mergeCell ref="B32:F32"/>
    <mergeCell ref="G32:G33"/>
    <mergeCell ref="H32:H33"/>
    <mergeCell ref="I32:I33"/>
    <mergeCell ref="B33:F33"/>
    <mergeCell ref="A38:A39"/>
    <mergeCell ref="B38:F38"/>
    <mergeCell ref="G38:G39"/>
    <mergeCell ref="H38:H39"/>
    <mergeCell ref="I38:I39"/>
    <mergeCell ref="B39:F39"/>
    <mergeCell ref="A36:A37"/>
    <mergeCell ref="B36:F36"/>
    <mergeCell ref="G36:G37"/>
    <mergeCell ref="H36:H37"/>
    <mergeCell ref="I36:I37"/>
    <mergeCell ref="B37:F37"/>
    <mergeCell ref="H42:H43"/>
    <mergeCell ref="I42:I43"/>
    <mergeCell ref="B43:F43"/>
    <mergeCell ref="A40:A41"/>
    <mergeCell ref="B40:F40"/>
    <mergeCell ref="G40:G41"/>
    <mergeCell ref="H40:H41"/>
    <mergeCell ref="I40:I41"/>
    <mergeCell ref="B41:F41"/>
    <mergeCell ref="B44:F44"/>
    <mergeCell ref="B45:F45"/>
    <mergeCell ref="B46:F46"/>
    <mergeCell ref="B47:F47"/>
    <mergeCell ref="A48:A49"/>
    <mergeCell ref="B48:F48"/>
    <mergeCell ref="A42:A43"/>
    <mergeCell ref="B42:F42"/>
    <mergeCell ref="G42:G43"/>
    <mergeCell ref="G48:G49"/>
    <mergeCell ref="H48:H49"/>
    <mergeCell ref="I48:I49"/>
    <mergeCell ref="B49:F49"/>
    <mergeCell ref="A50:A51"/>
    <mergeCell ref="B50:F50"/>
    <mergeCell ref="G50:G51"/>
    <mergeCell ref="H50:H51"/>
    <mergeCell ref="I50:I51"/>
    <mergeCell ref="B51:F51"/>
    <mergeCell ref="I55:I56"/>
    <mergeCell ref="B56:F56"/>
    <mergeCell ref="B57:F57"/>
    <mergeCell ref="G57:G58"/>
    <mergeCell ref="H57:H58"/>
    <mergeCell ref="I57:I58"/>
    <mergeCell ref="B58:F58"/>
    <mergeCell ref="B52:F52"/>
    <mergeCell ref="B53:F53"/>
    <mergeCell ref="G53:G54"/>
    <mergeCell ref="H53:H54"/>
    <mergeCell ref="I53:I54"/>
    <mergeCell ref="B54:F54"/>
    <mergeCell ref="B59:F59"/>
    <mergeCell ref="B60:F60"/>
    <mergeCell ref="B61:F61"/>
    <mergeCell ref="B62:F62"/>
    <mergeCell ref="G62:G63"/>
    <mergeCell ref="H62:H63"/>
    <mergeCell ref="B55:F55"/>
    <mergeCell ref="G55:G56"/>
    <mergeCell ref="H55:H56"/>
    <mergeCell ref="I77:I78"/>
    <mergeCell ref="B78:F78"/>
    <mergeCell ref="B69:F69"/>
    <mergeCell ref="B70:F70"/>
    <mergeCell ref="B71:F71"/>
    <mergeCell ref="B72:F72"/>
    <mergeCell ref="B73:F73"/>
    <mergeCell ref="B74:F74"/>
    <mergeCell ref="I62:I63"/>
    <mergeCell ref="B63:F63"/>
    <mergeCell ref="B64:F64"/>
    <mergeCell ref="B65:F65"/>
    <mergeCell ref="B66:F66"/>
    <mergeCell ref="B67:F67"/>
    <mergeCell ref="G67:G68"/>
    <mergeCell ref="H67:H68"/>
    <mergeCell ref="I67:I68"/>
    <mergeCell ref="B68:F68"/>
    <mergeCell ref="B79:F79"/>
    <mergeCell ref="B80:F80"/>
    <mergeCell ref="B81:F81"/>
    <mergeCell ref="B82:F82"/>
    <mergeCell ref="G82:G83"/>
    <mergeCell ref="H82:H83"/>
    <mergeCell ref="B75:F75"/>
    <mergeCell ref="B76:F76"/>
    <mergeCell ref="B77:F77"/>
    <mergeCell ref="G77:G78"/>
    <mergeCell ref="H77:H78"/>
    <mergeCell ref="I82:I83"/>
    <mergeCell ref="B83:F83"/>
    <mergeCell ref="B84:F84"/>
    <mergeCell ref="B85:F85"/>
    <mergeCell ref="B86:F86"/>
    <mergeCell ref="B87:F87"/>
    <mergeCell ref="G87:G90"/>
    <mergeCell ref="H87:H90"/>
    <mergeCell ref="I87:I90"/>
    <mergeCell ref="B88:F88"/>
    <mergeCell ref="B95:F95"/>
    <mergeCell ref="G95:G98"/>
    <mergeCell ref="H95:H98"/>
    <mergeCell ref="I95:I98"/>
    <mergeCell ref="B96:F96"/>
    <mergeCell ref="B97:F97"/>
    <mergeCell ref="B98:F98"/>
    <mergeCell ref="B89:F89"/>
    <mergeCell ref="B90:F90"/>
    <mergeCell ref="B91:F91"/>
    <mergeCell ref="B92:F92"/>
    <mergeCell ref="B93:F93"/>
    <mergeCell ref="B94:F94"/>
    <mergeCell ref="B99:F99"/>
    <mergeCell ref="G99:G100"/>
    <mergeCell ref="H99:H100"/>
    <mergeCell ref="I99:I100"/>
    <mergeCell ref="B100:F100"/>
    <mergeCell ref="B101:F101"/>
    <mergeCell ref="G101:G103"/>
    <mergeCell ref="H101:H103"/>
    <mergeCell ref="I101:I103"/>
    <mergeCell ref="B102:F102"/>
    <mergeCell ref="B109:F109"/>
    <mergeCell ref="B110:F110"/>
    <mergeCell ref="G110:G111"/>
    <mergeCell ref="H110:H111"/>
    <mergeCell ref="I110:I111"/>
    <mergeCell ref="B111:F111"/>
    <mergeCell ref="B103:F103"/>
    <mergeCell ref="B104:F104"/>
    <mergeCell ref="G104:G108"/>
    <mergeCell ref="H104:H108"/>
    <mergeCell ref="I104:I108"/>
    <mergeCell ref="B105:F105"/>
    <mergeCell ref="B106:F106"/>
    <mergeCell ref="B107:F107"/>
    <mergeCell ref="B108:F108"/>
    <mergeCell ref="B115:F115"/>
    <mergeCell ref="B116:F116"/>
    <mergeCell ref="G116:G117"/>
    <mergeCell ref="H116:H117"/>
    <mergeCell ref="I116:I117"/>
    <mergeCell ref="B117:F117"/>
    <mergeCell ref="B112:F112"/>
    <mergeCell ref="G112:G113"/>
    <mergeCell ref="H112:H113"/>
    <mergeCell ref="I112:I113"/>
    <mergeCell ref="B113:F113"/>
    <mergeCell ref="B114:F114"/>
    <mergeCell ref="I122:I123"/>
    <mergeCell ref="B123:F123"/>
    <mergeCell ref="B124:F124"/>
    <mergeCell ref="B118:F118"/>
    <mergeCell ref="G118:G121"/>
    <mergeCell ref="H118:H121"/>
    <mergeCell ref="I118:I121"/>
    <mergeCell ref="B119:F119"/>
    <mergeCell ref="B120:F120"/>
    <mergeCell ref="B121:F121"/>
    <mergeCell ref="B125:F125"/>
    <mergeCell ref="B126:F126"/>
    <mergeCell ref="B127:F127"/>
    <mergeCell ref="B128:F128"/>
    <mergeCell ref="B129:F129"/>
    <mergeCell ref="B130:F130"/>
    <mergeCell ref="B122:F122"/>
    <mergeCell ref="G122:G123"/>
    <mergeCell ref="H122:H123"/>
    <mergeCell ref="B131:F131"/>
    <mergeCell ref="G131:G132"/>
    <mergeCell ref="H131:H132"/>
    <mergeCell ref="I131:I132"/>
    <mergeCell ref="B132:F132"/>
    <mergeCell ref="B133:F133"/>
    <mergeCell ref="G133:G137"/>
    <mergeCell ref="H133:H137"/>
    <mergeCell ref="I133:I137"/>
    <mergeCell ref="B134:F134"/>
    <mergeCell ref="I138:I143"/>
    <mergeCell ref="B139:F139"/>
    <mergeCell ref="B140:F140"/>
    <mergeCell ref="B141:F141"/>
    <mergeCell ref="B142:F142"/>
    <mergeCell ref="B143:F143"/>
    <mergeCell ref="B135:F135"/>
    <mergeCell ref="B136:F136"/>
    <mergeCell ref="B137:F137"/>
    <mergeCell ref="B138:F138"/>
    <mergeCell ref="G138:G143"/>
    <mergeCell ref="H138:H143"/>
    <mergeCell ref="I148:I152"/>
    <mergeCell ref="B149:F149"/>
    <mergeCell ref="B150:F150"/>
    <mergeCell ref="B151:F151"/>
    <mergeCell ref="B152:F152"/>
    <mergeCell ref="B144:F144"/>
    <mergeCell ref="B145:F145"/>
    <mergeCell ref="B146:F146"/>
    <mergeCell ref="G146:G147"/>
    <mergeCell ref="H146:H147"/>
    <mergeCell ref="I146:I147"/>
    <mergeCell ref="B147:F147"/>
    <mergeCell ref="B153:F153"/>
    <mergeCell ref="B154:F154"/>
    <mergeCell ref="B155:F155"/>
    <mergeCell ref="B156:F156"/>
    <mergeCell ref="G156:G158"/>
    <mergeCell ref="H156:H158"/>
    <mergeCell ref="B148:F148"/>
    <mergeCell ref="G148:G152"/>
    <mergeCell ref="H148:H152"/>
    <mergeCell ref="B161:F161"/>
    <mergeCell ref="B162:F162"/>
    <mergeCell ref="B163:F163"/>
    <mergeCell ref="G163:G165"/>
    <mergeCell ref="H163:H165"/>
    <mergeCell ref="I163:I165"/>
    <mergeCell ref="B164:F164"/>
    <mergeCell ref="B165:F165"/>
    <mergeCell ref="I156:I158"/>
    <mergeCell ref="B157:F157"/>
    <mergeCell ref="B158:F158"/>
    <mergeCell ref="B159:F159"/>
    <mergeCell ref="G159:G160"/>
    <mergeCell ref="H159:H160"/>
    <mergeCell ref="I159:I160"/>
    <mergeCell ref="B160:F160"/>
    <mergeCell ref="B169:F169"/>
    <mergeCell ref="G169:G173"/>
    <mergeCell ref="H169:H173"/>
    <mergeCell ref="I169:I173"/>
    <mergeCell ref="B170:F170"/>
    <mergeCell ref="B171:F171"/>
    <mergeCell ref="B172:F172"/>
    <mergeCell ref="B173:F173"/>
    <mergeCell ref="B166:F166"/>
    <mergeCell ref="G166:G168"/>
    <mergeCell ref="H166:H168"/>
    <mergeCell ref="I166:I168"/>
    <mergeCell ref="B167:F167"/>
    <mergeCell ref="B168:F168"/>
    <mergeCell ref="B174:F174"/>
    <mergeCell ref="G174:G179"/>
    <mergeCell ref="H174:H179"/>
    <mergeCell ref="I174:I179"/>
    <mergeCell ref="B175:F175"/>
    <mergeCell ref="B176:F176"/>
    <mergeCell ref="B177:F177"/>
    <mergeCell ref="B178:F178"/>
    <mergeCell ref="B179:F179"/>
    <mergeCell ref="H184:H188"/>
    <mergeCell ref="I184:I188"/>
    <mergeCell ref="B185:F185"/>
    <mergeCell ref="B186:F186"/>
    <mergeCell ref="B187:F187"/>
    <mergeCell ref="B188:F188"/>
    <mergeCell ref="B180:F180"/>
    <mergeCell ref="B181:F181"/>
    <mergeCell ref="B182:F182"/>
    <mergeCell ref="B183:F183"/>
    <mergeCell ref="B184:F184"/>
    <mergeCell ref="G184:G188"/>
    <mergeCell ref="A203:I203"/>
    <mergeCell ref="A204:I204"/>
    <mergeCell ref="A205:I205"/>
    <mergeCell ref="A206:I206"/>
    <mergeCell ref="A207:I207"/>
    <mergeCell ref="A208:I208"/>
    <mergeCell ref="A190:I190"/>
    <mergeCell ref="B196:I198"/>
    <mergeCell ref="A199:I199"/>
    <mergeCell ref="A200:I200"/>
    <mergeCell ref="A201:I201"/>
    <mergeCell ref="A202:I202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27:I227"/>
    <mergeCell ref="A228:I228"/>
    <mergeCell ref="A229:I229"/>
    <mergeCell ref="A230:I230"/>
    <mergeCell ref="A231:I231"/>
    <mergeCell ref="A232:I232"/>
    <mergeCell ref="A221:I221"/>
    <mergeCell ref="A222:I222"/>
    <mergeCell ref="A223:I223"/>
    <mergeCell ref="A224:I224"/>
    <mergeCell ref="A225:I225"/>
    <mergeCell ref="A226:I226"/>
    <mergeCell ref="A245:I245"/>
    <mergeCell ref="A246:I246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5121" r:id="rId3">
          <objectPr defaultSize="0" r:id="rId4">
            <anchor moveWithCells="1">
              <from>
                <xdr:col>3</xdr:col>
                <xdr:colOff>247650</xdr:colOff>
                <xdr:row>240</xdr:row>
                <xdr:rowOff>0</xdr:rowOff>
              </from>
              <to>
                <xdr:col>5</xdr:col>
                <xdr:colOff>57150</xdr:colOff>
                <xdr:row>241</xdr:row>
                <xdr:rowOff>152400</xdr:rowOff>
              </to>
            </anchor>
          </objectPr>
        </oleObject>
      </mc:Choice>
      <mc:Fallback>
        <oleObject progId="Equation.DSMT4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118" workbookViewId="0">
      <selection activeCell="K232" sqref="K232"/>
    </sheetView>
  </sheetViews>
  <sheetFormatPr defaultRowHeight="15" x14ac:dyDescent="0.25"/>
  <cols>
    <col min="7" max="7" width="12.7109375" customWidth="1"/>
    <col min="8" max="8" width="13.42578125" customWidth="1"/>
    <col min="9" max="9" width="12.7109375" customWidth="1"/>
  </cols>
  <sheetData>
    <row r="2" spans="1:9" x14ac:dyDescent="0.25">
      <c r="A2" s="307" t="s">
        <v>0</v>
      </c>
      <c r="B2" s="307"/>
      <c r="C2" s="307"/>
      <c r="D2" s="307"/>
      <c r="E2" s="307"/>
      <c r="F2" s="307"/>
      <c r="G2" s="307"/>
      <c r="H2" s="307"/>
      <c r="I2" s="307"/>
    </row>
    <row r="3" spans="1:9" x14ac:dyDescent="0.25">
      <c r="A3" s="307" t="s">
        <v>1</v>
      </c>
      <c r="B3" s="307"/>
      <c r="C3" s="307"/>
      <c r="D3" s="307"/>
      <c r="E3" s="307"/>
      <c r="F3" s="307"/>
      <c r="G3" s="307"/>
      <c r="H3" s="307"/>
      <c r="I3" s="307"/>
    </row>
    <row r="4" spans="1:9" ht="15.75" x14ac:dyDescent="0.3">
      <c r="A4" s="369" t="s">
        <v>2</v>
      </c>
      <c r="B4" s="369"/>
      <c r="C4" s="369"/>
      <c r="D4" s="369"/>
      <c r="E4" s="369"/>
      <c r="F4" s="369"/>
      <c r="G4" s="369"/>
      <c r="H4" s="369"/>
      <c r="I4" s="369"/>
    </row>
    <row r="5" spans="1:9" ht="15.75" x14ac:dyDescent="0.3">
      <c r="A5" s="369" t="s">
        <v>3</v>
      </c>
      <c r="B5" s="369"/>
      <c r="C5" s="369"/>
      <c r="D5" s="369"/>
      <c r="E5" s="369"/>
      <c r="F5" s="369"/>
      <c r="G5" s="369"/>
      <c r="H5" s="369"/>
      <c r="I5" s="369"/>
    </row>
    <row r="6" spans="1:9" ht="15.75" x14ac:dyDescent="0.3">
      <c r="A6" s="369" t="s">
        <v>4</v>
      </c>
      <c r="B6" s="369"/>
      <c r="C6" s="369"/>
      <c r="D6" s="369"/>
      <c r="E6" s="369"/>
      <c r="F6" s="369"/>
      <c r="G6" s="369"/>
      <c r="H6" s="369"/>
      <c r="I6" s="369"/>
    </row>
    <row r="7" spans="1:9" ht="15.75" x14ac:dyDescent="0.3">
      <c r="A7" s="369" t="s">
        <v>5</v>
      </c>
      <c r="B7" s="369"/>
      <c r="C7" s="369"/>
      <c r="D7" s="369"/>
      <c r="E7" s="369"/>
      <c r="F7" s="369"/>
      <c r="G7" s="369"/>
      <c r="H7" s="369"/>
      <c r="I7" s="369"/>
    </row>
    <row r="8" spans="1:9" ht="15.75" x14ac:dyDescent="0.3">
      <c r="A8" s="28" t="s">
        <v>6</v>
      </c>
    </row>
    <row r="9" spans="1:9" x14ac:dyDescent="0.25">
      <c r="A9" s="307" t="s">
        <v>307</v>
      </c>
      <c r="B9" s="307"/>
      <c r="C9" s="307"/>
      <c r="D9" s="307"/>
      <c r="E9" s="307"/>
      <c r="F9" s="307"/>
      <c r="G9" s="307"/>
      <c r="H9" s="307"/>
      <c r="I9" s="307"/>
    </row>
    <row r="10" spans="1:9" x14ac:dyDescent="0.25">
      <c r="A10" s="307" t="s">
        <v>262</v>
      </c>
      <c r="B10" s="307"/>
      <c r="C10" s="307"/>
      <c r="D10" s="307"/>
      <c r="E10" s="307"/>
      <c r="F10" s="307"/>
      <c r="G10" s="307"/>
      <c r="H10" s="307"/>
      <c r="I10" s="307"/>
    </row>
    <row r="11" spans="1:9" x14ac:dyDescent="0.25">
      <c r="A11" s="307" t="s">
        <v>9</v>
      </c>
      <c r="B11" s="307"/>
      <c r="C11" s="307"/>
      <c r="D11" s="307"/>
      <c r="E11" s="307"/>
      <c r="F11" s="307"/>
      <c r="G11" s="307"/>
      <c r="H11" s="307"/>
      <c r="I11" s="307"/>
    </row>
    <row r="12" spans="1:9" x14ac:dyDescent="0.25">
      <c r="A12" s="307" t="s">
        <v>237</v>
      </c>
      <c r="B12" s="307"/>
      <c r="C12" s="307"/>
      <c r="D12" s="307"/>
      <c r="E12" s="307"/>
      <c r="F12" s="307"/>
      <c r="G12" s="307"/>
      <c r="H12" s="307"/>
      <c r="I12" s="307"/>
    </row>
    <row r="13" spans="1:9" x14ac:dyDescent="0.25">
      <c r="A13" s="307" t="s">
        <v>263</v>
      </c>
      <c r="B13" s="307"/>
      <c r="C13" s="307"/>
      <c r="D13" s="307"/>
      <c r="E13" s="307"/>
      <c r="F13" s="307"/>
      <c r="G13" s="307"/>
      <c r="H13" s="307"/>
      <c r="I13" s="307"/>
    </row>
    <row r="14" spans="1:9" x14ac:dyDescent="0.25">
      <c r="A14" s="307" t="s">
        <v>12</v>
      </c>
      <c r="B14" s="307"/>
      <c r="C14" s="307"/>
      <c r="D14" s="307"/>
      <c r="E14" s="307"/>
      <c r="F14" s="307"/>
      <c r="G14" s="307"/>
      <c r="H14" s="307"/>
      <c r="I14" s="307"/>
    </row>
    <row r="15" spans="1:9" x14ac:dyDescent="0.25">
      <c r="A15" s="307" t="s">
        <v>13</v>
      </c>
      <c r="B15" s="307"/>
      <c r="C15" s="307"/>
      <c r="D15" s="307"/>
      <c r="E15" s="307"/>
      <c r="F15" s="307"/>
      <c r="G15" s="307"/>
      <c r="H15" s="307"/>
      <c r="I15" s="307"/>
    </row>
    <row r="16" spans="1:9" x14ac:dyDescent="0.25">
      <c r="A16" s="307" t="s">
        <v>308</v>
      </c>
      <c r="B16" s="307"/>
      <c r="C16" s="307"/>
      <c r="D16" s="307"/>
      <c r="E16" s="307"/>
      <c r="F16" s="307"/>
      <c r="G16" s="307"/>
      <c r="H16" s="307"/>
      <c r="I16" s="307"/>
    </row>
    <row r="17" spans="1:9" x14ac:dyDescent="0.25">
      <c r="A17" s="307" t="s">
        <v>265</v>
      </c>
      <c r="B17" s="307"/>
      <c r="C17" s="307"/>
      <c r="D17" s="307"/>
      <c r="E17" s="307"/>
      <c r="F17" s="307"/>
      <c r="G17" s="307"/>
      <c r="H17" s="307"/>
      <c r="I17" s="307"/>
    </row>
    <row r="18" spans="1:9" x14ac:dyDescent="0.25">
      <c r="A18" s="54"/>
      <c r="B18" s="54"/>
      <c r="C18" s="54"/>
      <c r="D18" s="54"/>
      <c r="E18" s="54"/>
      <c r="F18" s="54"/>
      <c r="G18" s="54"/>
      <c r="H18" s="54"/>
      <c r="I18" s="54"/>
    </row>
    <row r="19" spans="1:9" ht="30" x14ac:dyDescent="0.25">
      <c r="A19" s="360" t="s">
        <v>16</v>
      </c>
      <c r="B19" s="361"/>
      <c r="C19" s="361"/>
      <c r="D19" s="361"/>
      <c r="E19" s="361"/>
      <c r="F19" s="362"/>
      <c r="G19" s="31" t="s">
        <v>17</v>
      </c>
      <c r="H19" s="32" t="s">
        <v>18</v>
      </c>
      <c r="I19" s="32" t="s">
        <v>19</v>
      </c>
    </row>
    <row r="20" spans="1:9" x14ac:dyDescent="0.25">
      <c r="A20" s="347" t="s">
        <v>20</v>
      </c>
      <c r="B20" s="363" t="s">
        <v>21</v>
      </c>
      <c r="C20" s="364"/>
      <c r="D20" s="364"/>
      <c r="E20" s="364"/>
      <c r="F20" s="365"/>
      <c r="G20" s="366" t="s">
        <v>22</v>
      </c>
      <c r="H20" s="347"/>
      <c r="I20" s="347"/>
    </row>
    <row r="21" spans="1:9" x14ac:dyDescent="0.25">
      <c r="A21" s="348"/>
      <c r="B21" s="331" t="s">
        <v>23</v>
      </c>
      <c r="C21" s="315"/>
      <c r="D21" s="315"/>
      <c r="E21" s="315"/>
      <c r="F21" s="316"/>
      <c r="G21" s="367"/>
      <c r="H21" s="348"/>
      <c r="I21" s="348"/>
    </row>
    <row r="22" spans="1:9" x14ac:dyDescent="0.25">
      <c r="A22" s="347" t="s">
        <v>24</v>
      </c>
      <c r="B22" s="318" t="s">
        <v>25</v>
      </c>
      <c r="C22" s="319"/>
      <c r="D22" s="319"/>
      <c r="E22" s="319"/>
      <c r="F22" s="320"/>
      <c r="G22" s="358" t="s">
        <v>26</v>
      </c>
      <c r="H22" s="33"/>
      <c r="I22" s="34"/>
    </row>
    <row r="23" spans="1:9" x14ac:dyDescent="0.25">
      <c r="A23" s="348"/>
      <c r="B23" s="341" t="s">
        <v>27</v>
      </c>
      <c r="C23" s="341"/>
      <c r="D23" s="341"/>
      <c r="E23" s="341"/>
      <c r="F23" s="341"/>
      <c r="G23" s="359"/>
      <c r="H23" s="33"/>
      <c r="I23" s="33"/>
    </row>
    <row r="24" spans="1:9" x14ac:dyDescent="0.25">
      <c r="A24" s="353"/>
      <c r="B24" s="328" t="s">
        <v>29</v>
      </c>
      <c r="C24" s="321"/>
      <c r="D24" s="321"/>
      <c r="E24" s="321"/>
      <c r="F24" s="322"/>
      <c r="G24" s="349"/>
      <c r="H24" s="351"/>
      <c r="I24" s="351"/>
    </row>
    <row r="25" spans="1:9" x14ac:dyDescent="0.25">
      <c r="A25" s="353"/>
      <c r="B25" s="331" t="s">
        <v>30</v>
      </c>
      <c r="C25" s="315"/>
      <c r="D25" s="315"/>
      <c r="E25" s="315"/>
      <c r="F25" s="316"/>
      <c r="G25" s="350"/>
      <c r="H25" s="352"/>
      <c r="I25" s="352"/>
    </row>
    <row r="26" spans="1:9" x14ac:dyDescent="0.25">
      <c r="A26" s="353"/>
      <c r="B26" s="328" t="s">
        <v>29</v>
      </c>
      <c r="C26" s="321"/>
      <c r="D26" s="321"/>
      <c r="E26" s="321"/>
      <c r="F26" s="322"/>
      <c r="G26" s="349"/>
      <c r="H26" s="351"/>
      <c r="I26" s="351"/>
    </row>
    <row r="27" spans="1:9" x14ac:dyDescent="0.25">
      <c r="A27" s="353"/>
      <c r="B27" s="331" t="s">
        <v>31</v>
      </c>
      <c r="C27" s="315"/>
      <c r="D27" s="315"/>
      <c r="E27" s="315"/>
      <c r="F27" s="316"/>
      <c r="G27" s="350"/>
      <c r="H27" s="352"/>
      <c r="I27" s="352"/>
    </row>
    <row r="28" spans="1:9" x14ac:dyDescent="0.25">
      <c r="A28" s="353"/>
      <c r="B28" s="328" t="s">
        <v>29</v>
      </c>
      <c r="C28" s="321"/>
      <c r="D28" s="321"/>
      <c r="E28" s="321"/>
      <c r="F28" s="322"/>
      <c r="G28" s="349"/>
      <c r="H28" s="351"/>
      <c r="I28" s="351"/>
    </row>
    <row r="29" spans="1:9" x14ac:dyDescent="0.25">
      <c r="A29" s="353"/>
      <c r="B29" s="331" t="s">
        <v>32</v>
      </c>
      <c r="C29" s="315"/>
      <c r="D29" s="315"/>
      <c r="E29" s="315"/>
      <c r="F29" s="316"/>
      <c r="G29" s="350"/>
      <c r="H29" s="352"/>
      <c r="I29" s="352"/>
    </row>
    <row r="30" spans="1:9" x14ac:dyDescent="0.25">
      <c r="A30" s="347" t="s">
        <v>33</v>
      </c>
      <c r="B30" s="328" t="s">
        <v>34</v>
      </c>
      <c r="C30" s="321"/>
      <c r="D30" s="321"/>
      <c r="E30" s="321"/>
      <c r="F30" s="322"/>
      <c r="G30" s="354" t="s">
        <v>35</v>
      </c>
      <c r="H30" s="356"/>
      <c r="I30" s="351"/>
    </row>
    <row r="31" spans="1:9" x14ac:dyDescent="0.25">
      <c r="A31" s="348"/>
      <c r="B31" s="331" t="s">
        <v>36</v>
      </c>
      <c r="C31" s="315"/>
      <c r="D31" s="315"/>
      <c r="E31" s="315"/>
      <c r="F31" s="316"/>
      <c r="G31" s="355"/>
      <c r="H31" s="357"/>
      <c r="I31" s="352"/>
    </row>
    <row r="32" spans="1:9" x14ac:dyDescent="0.25">
      <c r="A32" s="36"/>
      <c r="B32" s="341" t="s">
        <v>27</v>
      </c>
      <c r="C32" s="341"/>
      <c r="D32" s="341"/>
      <c r="E32" s="341"/>
      <c r="F32" s="341"/>
      <c r="G32" s="37"/>
      <c r="H32" s="33"/>
      <c r="I32" s="33"/>
    </row>
    <row r="33" spans="1:9" x14ac:dyDescent="0.25">
      <c r="A33" s="347"/>
      <c r="B33" s="328" t="s">
        <v>29</v>
      </c>
      <c r="C33" s="321"/>
      <c r="D33" s="321"/>
      <c r="E33" s="321"/>
      <c r="F33" s="322"/>
      <c r="G33" s="349"/>
      <c r="H33" s="351"/>
      <c r="I33" s="351"/>
    </row>
    <row r="34" spans="1:9" x14ac:dyDescent="0.25">
      <c r="A34" s="348"/>
      <c r="B34" s="331" t="s">
        <v>30</v>
      </c>
      <c r="C34" s="315"/>
      <c r="D34" s="315"/>
      <c r="E34" s="315"/>
      <c r="F34" s="316"/>
      <c r="G34" s="350"/>
      <c r="H34" s="352"/>
      <c r="I34" s="352"/>
    </row>
    <row r="35" spans="1:9" x14ac:dyDescent="0.25">
      <c r="A35" s="347"/>
      <c r="B35" s="328" t="s">
        <v>29</v>
      </c>
      <c r="C35" s="321"/>
      <c r="D35" s="321"/>
      <c r="E35" s="321"/>
      <c r="F35" s="322"/>
      <c r="G35" s="349"/>
      <c r="H35" s="351"/>
      <c r="I35" s="351"/>
    </row>
    <row r="36" spans="1:9" x14ac:dyDescent="0.25">
      <c r="A36" s="348"/>
      <c r="B36" s="331" t="s">
        <v>31</v>
      </c>
      <c r="C36" s="315"/>
      <c r="D36" s="315"/>
      <c r="E36" s="315"/>
      <c r="F36" s="316"/>
      <c r="G36" s="350"/>
      <c r="H36" s="352"/>
      <c r="I36" s="352"/>
    </row>
    <row r="37" spans="1:9" x14ac:dyDescent="0.25">
      <c r="A37" s="347"/>
      <c r="B37" s="328" t="s">
        <v>29</v>
      </c>
      <c r="C37" s="321"/>
      <c r="D37" s="321"/>
      <c r="E37" s="321"/>
      <c r="F37" s="322"/>
      <c r="G37" s="349"/>
      <c r="H37" s="351"/>
      <c r="I37" s="351"/>
    </row>
    <row r="38" spans="1:9" x14ac:dyDescent="0.25">
      <c r="A38" s="348"/>
      <c r="B38" s="331" t="s">
        <v>32</v>
      </c>
      <c r="C38" s="315"/>
      <c r="D38" s="315"/>
      <c r="E38" s="315"/>
      <c r="F38" s="316"/>
      <c r="G38" s="350"/>
      <c r="H38" s="352"/>
      <c r="I38" s="352"/>
    </row>
    <row r="39" spans="1:9" x14ac:dyDescent="0.25">
      <c r="A39" s="345" t="s">
        <v>37</v>
      </c>
      <c r="B39" s="328" t="s">
        <v>38</v>
      </c>
      <c r="C39" s="321"/>
      <c r="D39" s="321"/>
      <c r="E39" s="321"/>
      <c r="F39" s="322"/>
      <c r="G39" s="343" t="s">
        <v>26</v>
      </c>
      <c r="H39" s="309"/>
      <c r="I39" s="309"/>
    </row>
    <row r="40" spans="1:9" x14ac:dyDescent="0.25">
      <c r="A40" s="346"/>
      <c r="B40" s="331" t="s">
        <v>39</v>
      </c>
      <c r="C40" s="315"/>
      <c r="D40" s="315"/>
      <c r="E40" s="315"/>
      <c r="F40" s="316"/>
      <c r="G40" s="344"/>
      <c r="H40" s="311"/>
      <c r="I40" s="311"/>
    </row>
    <row r="41" spans="1:9" x14ac:dyDescent="0.25">
      <c r="A41" s="345" t="s">
        <v>40</v>
      </c>
      <c r="B41" s="328" t="s">
        <v>41</v>
      </c>
      <c r="C41" s="321"/>
      <c r="D41" s="321"/>
      <c r="E41" s="321"/>
      <c r="F41" s="322"/>
      <c r="G41" s="338" t="s">
        <v>242</v>
      </c>
      <c r="H41" s="309"/>
      <c r="I41" s="309"/>
    </row>
    <row r="42" spans="1:9" x14ac:dyDescent="0.25">
      <c r="A42" s="346"/>
      <c r="B42" s="331" t="s">
        <v>43</v>
      </c>
      <c r="C42" s="315"/>
      <c r="D42" s="315"/>
      <c r="E42" s="315"/>
      <c r="F42" s="316"/>
      <c r="G42" s="342"/>
      <c r="H42" s="311"/>
      <c r="I42" s="311"/>
    </row>
    <row r="43" spans="1:9" x14ac:dyDescent="0.25">
      <c r="A43" s="345" t="s">
        <v>44</v>
      </c>
      <c r="B43" s="328" t="s">
        <v>38</v>
      </c>
      <c r="C43" s="321"/>
      <c r="D43" s="321"/>
      <c r="E43" s="321"/>
      <c r="F43" s="322"/>
      <c r="G43" s="326" t="s">
        <v>35</v>
      </c>
      <c r="H43" s="309"/>
      <c r="I43" s="309"/>
    </row>
    <row r="44" spans="1:9" x14ac:dyDescent="0.25">
      <c r="A44" s="346"/>
      <c r="B44" s="331" t="s">
        <v>45</v>
      </c>
      <c r="C44" s="315"/>
      <c r="D44" s="315"/>
      <c r="E44" s="315"/>
      <c r="F44" s="316"/>
      <c r="G44" s="337"/>
      <c r="H44" s="311"/>
      <c r="I44" s="311"/>
    </row>
    <row r="45" spans="1:9" x14ac:dyDescent="0.25">
      <c r="A45" s="38"/>
      <c r="B45" s="317" t="s">
        <v>46</v>
      </c>
      <c r="C45" s="317"/>
      <c r="D45" s="317"/>
      <c r="E45" s="317"/>
      <c r="F45" s="317"/>
      <c r="G45" s="39"/>
      <c r="H45" s="55"/>
      <c r="I45" s="41"/>
    </row>
    <row r="46" spans="1:9" x14ac:dyDescent="0.25">
      <c r="A46" s="38"/>
      <c r="B46" s="317" t="s">
        <v>47</v>
      </c>
      <c r="C46" s="317"/>
      <c r="D46" s="317"/>
      <c r="E46" s="317"/>
      <c r="F46" s="317"/>
      <c r="G46" s="39"/>
      <c r="H46" s="41"/>
      <c r="I46" s="41"/>
    </row>
    <row r="47" spans="1:9" x14ac:dyDescent="0.25">
      <c r="A47" s="38"/>
      <c r="B47" s="317" t="s">
        <v>48</v>
      </c>
      <c r="C47" s="317"/>
      <c r="D47" s="317"/>
      <c r="E47" s="317"/>
      <c r="F47" s="317"/>
      <c r="G47" s="39"/>
      <c r="H47" s="43"/>
      <c r="I47" s="43"/>
    </row>
    <row r="48" spans="1:9" x14ac:dyDescent="0.25">
      <c r="A48" s="38" t="s">
        <v>49</v>
      </c>
      <c r="B48" s="318" t="s">
        <v>50</v>
      </c>
      <c r="C48" s="319"/>
      <c r="D48" s="319"/>
      <c r="E48" s="319"/>
      <c r="F48" s="320"/>
      <c r="G48" s="39" t="s">
        <v>22</v>
      </c>
      <c r="H48" s="43"/>
      <c r="I48" s="43"/>
    </row>
    <row r="49" spans="1:9" x14ac:dyDescent="0.25">
      <c r="A49" s="345"/>
      <c r="B49" s="328" t="s">
        <v>51</v>
      </c>
      <c r="C49" s="321"/>
      <c r="D49" s="321"/>
      <c r="E49" s="321"/>
      <c r="F49" s="322"/>
      <c r="G49" s="326"/>
      <c r="H49" s="309"/>
      <c r="I49" s="309"/>
    </row>
    <row r="50" spans="1:9" x14ac:dyDescent="0.25">
      <c r="A50" s="346"/>
      <c r="B50" s="331" t="s">
        <v>52</v>
      </c>
      <c r="C50" s="315"/>
      <c r="D50" s="315"/>
      <c r="E50" s="315"/>
      <c r="F50" s="316"/>
      <c r="G50" s="337"/>
      <c r="H50" s="311"/>
      <c r="I50" s="311"/>
    </row>
    <row r="51" spans="1:9" x14ac:dyDescent="0.25">
      <c r="A51" s="345"/>
      <c r="B51" s="328" t="s">
        <v>53</v>
      </c>
      <c r="C51" s="321"/>
      <c r="D51" s="321"/>
      <c r="E51" s="321"/>
      <c r="F51" s="322"/>
      <c r="G51" s="326"/>
      <c r="H51" s="309"/>
      <c r="I51" s="309"/>
    </row>
    <row r="52" spans="1:9" x14ac:dyDescent="0.25">
      <c r="A52" s="346"/>
      <c r="B52" s="331" t="s">
        <v>54</v>
      </c>
      <c r="C52" s="315"/>
      <c r="D52" s="315"/>
      <c r="E52" s="315"/>
      <c r="F52" s="316"/>
      <c r="G52" s="337"/>
      <c r="H52" s="311"/>
      <c r="I52" s="311"/>
    </row>
    <row r="53" spans="1:9" x14ac:dyDescent="0.25">
      <c r="A53" s="38" t="s">
        <v>55</v>
      </c>
      <c r="B53" s="317" t="s">
        <v>56</v>
      </c>
      <c r="C53" s="317"/>
      <c r="D53" s="317"/>
      <c r="E53" s="317"/>
      <c r="F53" s="317"/>
      <c r="G53" s="44" t="s">
        <v>26</v>
      </c>
      <c r="H53" s="43"/>
      <c r="I53" s="43"/>
    </row>
    <row r="54" spans="1:9" x14ac:dyDescent="0.25">
      <c r="A54" s="45"/>
      <c r="B54" s="328" t="s">
        <v>51</v>
      </c>
      <c r="C54" s="321"/>
      <c r="D54" s="321"/>
      <c r="E54" s="321"/>
      <c r="F54" s="322"/>
      <c r="G54" s="343"/>
      <c r="H54" s="309"/>
      <c r="I54" s="309"/>
    </row>
    <row r="55" spans="1:9" x14ac:dyDescent="0.25">
      <c r="A55" s="46"/>
      <c r="B55" s="331" t="s">
        <v>52</v>
      </c>
      <c r="C55" s="315"/>
      <c r="D55" s="315"/>
      <c r="E55" s="315"/>
      <c r="F55" s="316"/>
      <c r="G55" s="344"/>
      <c r="H55" s="311"/>
      <c r="I55" s="311"/>
    </row>
    <row r="56" spans="1:9" x14ac:dyDescent="0.25">
      <c r="A56" s="45"/>
      <c r="B56" s="328" t="s">
        <v>53</v>
      </c>
      <c r="C56" s="321"/>
      <c r="D56" s="321"/>
      <c r="E56" s="321"/>
      <c r="F56" s="322"/>
      <c r="G56" s="342"/>
      <c r="H56" s="309"/>
      <c r="I56" s="309"/>
    </row>
    <row r="57" spans="1:9" x14ac:dyDescent="0.25">
      <c r="A57" s="46"/>
      <c r="B57" s="331" t="s">
        <v>57</v>
      </c>
      <c r="C57" s="315"/>
      <c r="D57" s="315"/>
      <c r="E57" s="315"/>
      <c r="F57" s="316"/>
      <c r="G57" s="339"/>
      <c r="H57" s="311"/>
      <c r="I57" s="311"/>
    </row>
    <row r="58" spans="1:9" x14ac:dyDescent="0.25">
      <c r="A58" s="45" t="s">
        <v>58</v>
      </c>
      <c r="B58" s="328" t="s">
        <v>59</v>
      </c>
      <c r="C58" s="321"/>
      <c r="D58" s="321"/>
      <c r="E58" s="321"/>
      <c r="F58" s="322"/>
      <c r="G58" s="343" t="s">
        <v>26</v>
      </c>
      <c r="H58" s="309"/>
      <c r="I58" s="309"/>
    </row>
    <row r="59" spans="1:9" x14ac:dyDescent="0.25">
      <c r="A59" s="46"/>
      <c r="B59" s="331" t="s">
        <v>60</v>
      </c>
      <c r="C59" s="315"/>
      <c r="D59" s="315"/>
      <c r="E59" s="315"/>
      <c r="F59" s="316"/>
      <c r="G59" s="344"/>
      <c r="H59" s="311"/>
      <c r="I59" s="311"/>
    </row>
    <row r="60" spans="1:9" x14ac:dyDescent="0.25">
      <c r="A60" s="38"/>
      <c r="B60" s="317" t="s">
        <v>46</v>
      </c>
      <c r="C60" s="317"/>
      <c r="D60" s="317"/>
      <c r="E60" s="317"/>
      <c r="F60" s="317"/>
      <c r="G60" s="39"/>
      <c r="H60" s="55"/>
      <c r="I60" s="41"/>
    </row>
    <row r="61" spans="1:9" x14ac:dyDescent="0.25">
      <c r="A61" s="38"/>
      <c r="B61" s="317" t="s">
        <v>47</v>
      </c>
      <c r="C61" s="317"/>
      <c r="D61" s="317"/>
      <c r="E61" s="317"/>
      <c r="F61" s="317"/>
      <c r="G61" s="39"/>
      <c r="H61" s="41"/>
      <c r="I61" s="41"/>
    </row>
    <row r="62" spans="1:9" x14ac:dyDescent="0.25">
      <c r="A62" s="45"/>
      <c r="B62" s="341" t="s">
        <v>48</v>
      </c>
      <c r="C62" s="341"/>
      <c r="D62" s="341"/>
      <c r="E62" s="341"/>
      <c r="F62" s="341"/>
      <c r="G62" s="39"/>
      <c r="H62" s="43"/>
      <c r="I62" s="43"/>
    </row>
    <row r="63" spans="1:9" x14ac:dyDescent="0.25">
      <c r="A63" s="45" t="s">
        <v>61</v>
      </c>
      <c r="B63" s="321" t="s">
        <v>62</v>
      </c>
      <c r="C63" s="321"/>
      <c r="D63" s="321"/>
      <c r="E63" s="321"/>
      <c r="F63" s="322"/>
      <c r="G63" s="326"/>
      <c r="H63" s="309"/>
      <c r="I63" s="309"/>
    </row>
    <row r="64" spans="1:9" x14ac:dyDescent="0.25">
      <c r="A64" s="46"/>
      <c r="B64" s="316" t="s">
        <v>63</v>
      </c>
      <c r="C64" s="340"/>
      <c r="D64" s="340"/>
      <c r="E64" s="340"/>
      <c r="F64" s="340"/>
      <c r="G64" s="337"/>
      <c r="H64" s="311"/>
      <c r="I64" s="311"/>
    </row>
    <row r="65" spans="1:9" ht="30" x14ac:dyDescent="0.25">
      <c r="A65" s="46"/>
      <c r="B65" s="317" t="s">
        <v>64</v>
      </c>
      <c r="C65" s="317"/>
      <c r="D65" s="317"/>
      <c r="E65" s="317"/>
      <c r="F65" s="317"/>
      <c r="G65" s="47" t="s">
        <v>65</v>
      </c>
      <c r="H65" s="43"/>
      <c r="I65" s="43"/>
    </row>
    <row r="66" spans="1:9" x14ac:dyDescent="0.25">
      <c r="A66" s="38"/>
      <c r="B66" s="317" t="s">
        <v>66</v>
      </c>
      <c r="C66" s="317"/>
      <c r="D66" s="317"/>
      <c r="E66" s="317"/>
      <c r="F66" s="317"/>
      <c r="G66" s="39" t="s">
        <v>67</v>
      </c>
      <c r="H66" s="43"/>
      <c r="I66" s="43"/>
    </row>
    <row r="67" spans="1:9" x14ac:dyDescent="0.25">
      <c r="A67" s="45"/>
      <c r="B67" s="317" t="s">
        <v>68</v>
      </c>
      <c r="C67" s="317"/>
      <c r="D67" s="317"/>
      <c r="E67" s="317"/>
      <c r="F67" s="317"/>
      <c r="G67" s="44" t="s">
        <v>26</v>
      </c>
      <c r="H67" s="43"/>
      <c r="I67" s="43"/>
    </row>
    <row r="68" spans="1:9" x14ac:dyDescent="0.25">
      <c r="A68" s="45"/>
      <c r="B68" s="321" t="s">
        <v>69</v>
      </c>
      <c r="C68" s="321"/>
      <c r="D68" s="321"/>
      <c r="E68" s="321"/>
      <c r="F68" s="322"/>
      <c r="G68" s="338"/>
      <c r="H68" s="309"/>
      <c r="I68" s="309"/>
    </row>
    <row r="69" spans="1:9" x14ac:dyDescent="0.25">
      <c r="A69" s="46"/>
      <c r="B69" s="315" t="s">
        <v>70</v>
      </c>
      <c r="C69" s="315"/>
      <c r="D69" s="315"/>
      <c r="E69" s="315"/>
      <c r="F69" s="316"/>
      <c r="G69" s="339"/>
      <c r="H69" s="311"/>
      <c r="I69" s="311"/>
    </row>
    <row r="70" spans="1:9" x14ac:dyDescent="0.25">
      <c r="A70" s="38"/>
      <c r="B70" s="318" t="s">
        <v>71</v>
      </c>
      <c r="C70" s="319"/>
      <c r="D70" s="319"/>
      <c r="E70" s="319"/>
      <c r="F70" s="320"/>
      <c r="G70" s="39"/>
      <c r="H70" s="43"/>
      <c r="I70" s="43"/>
    </row>
    <row r="71" spans="1:9" ht="30" x14ac:dyDescent="0.25">
      <c r="A71" s="38"/>
      <c r="B71" s="318" t="s">
        <v>64</v>
      </c>
      <c r="C71" s="319"/>
      <c r="D71" s="319"/>
      <c r="E71" s="319"/>
      <c r="F71" s="320"/>
      <c r="G71" s="47" t="s">
        <v>65</v>
      </c>
      <c r="H71" s="43"/>
      <c r="I71" s="43"/>
    </row>
    <row r="72" spans="1:9" x14ac:dyDescent="0.25">
      <c r="A72" s="38"/>
      <c r="B72" s="318" t="s">
        <v>66</v>
      </c>
      <c r="C72" s="319"/>
      <c r="D72" s="319"/>
      <c r="E72" s="319"/>
      <c r="F72" s="320"/>
      <c r="G72" s="39" t="s">
        <v>67</v>
      </c>
      <c r="H72" s="43"/>
      <c r="I72" s="43"/>
    </row>
    <row r="73" spans="1:9" x14ac:dyDescent="0.25">
      <c r="A73" s="38"/>
      <c r="B73" s="318" t="s">
        <v>68</v>
      </c>
      <c r="C73" s="319"/>
      <c r="D73" s="319"/>
      <c r="E73" s="319"/>
      <c r="F73" s="320"/>
      <c r="G73" s="44" t="s">
        <v>26</v>
      </c>
      <c r="H73" s="43"/>
      <c r="I73" s="43"/>
    </row>
    <row r="74" spans="1:9" x14ac:dyDescent="0.25">
      <c r="A74" s="38"/>
      <c r="B74" s="317" t="s">
        <v>72</v>
      </c>
      <c r="C74" s="317"/>
      <c r="D74" s="317"/>
      <c r="E74" s="317"/>
      <c r="F74" s="317"/>
      <c r="G74" s="39"/>
      <c r="H74" s="43"/>
      <c r="I74" s="43"/>
    </row>
    <row r="75" spans="1:9" ht="30" x14ac:dyDescent="0.25">
      <c r="A75" s="38"/>
      <c r="B75" s="318" t="s">
        <v>64</v>
      </c>
      <c r="C75" s="319"/>
      <c r="D75" s="319"/>
      <c r="E75" s="319"/>
      <c r="F75" s="320"/>
      <c r="G75" s="47" t="s">
        <v>65</v>
      </c>
      <c r="H75" s="43"/>
      <c r="I75" s="43"/>
    </row>
    <row r="76" spans="1:9" x14ac:dyDescent="0.25">
      <c r="A76" s="38"/>
      <c r="B76" s="318" t="s">
        <v>66</v>
      </c>
      <c r="C76" s="319"/>
      <c r="D76" s="319"/>
      <c r="E76" s="319"/>
      <c r="F76" s="320"/>
      <c r="G76" s="39" t="s">
        <v>67</v>
      </c>
      <c r="H76" s="43"/>
      <c r="I76" s="43"/>
    </row>
    <row r="77" spans="1:9" x14ac:dyDescent="0.25">
      <c r="A77" s="38"/>
      <c r="B77" s="328" t="s">
        <v>68</v>
      </c>
      <c r="C77" s="321"/>
      <c r="D77" s="321"/>
      <c r="E77" s="321"/>
      <c r="F77" s="322"/>
      <c r="G77" s="44" t="s">
        <v>26</v>
      </c>
      <c r="H77" s="43"/>
      <c r="I77" s="43"/>
    </row>
    <row r="78" spans="1:9" x14ac:dyDescent="0.25">
      <c r="A78" s="48"/>
      <c r="B78" s="328" t="s">
        <v>73</v>
      </c>
      <c r="C78" s="321"/>
      <c r="D78" s="321"/>
      <c r="E78" s="321"/>
      <c r="F78" s="322"/>
      <c r="G78" s="338"/>
      <c r="H78" s="309"/>
      <c r="I78" s="309"/>
    </row>
    <row r="79" spans="1:9" x14ac:dyDescent="0.25">
      <c r="A79" s="48"/>
      <c r="B79" s="331" t="s">
        <v>74</v>
      </c>
      <c r="C79" s="315"/>
      <c r="D79" s="315"/>
      <c r="E79" s="315"/>
      <c r="F79" s="316"/>
      <c r="G79" s="339"/>
      <c r="H79" s="311"/>
      <c r="I79" s="311"/>
    </row>
    <row r="80" spans="1:9" ht="30" x14ac:dyDescent="0.25">
      <c r="A80" s="38"/>
      <c r="B80" s="318" t="s">
        <v>64</v>
      </c>
      <c r="C80" s="319"/>
      <c r="D80" s="319"/>
      <c r="E80" s="319"/>
      <c r="F80" s="320"/>
      <c r="G80" s="47" t="s">
        <v>65</v>
      </c>
      <c r="H80" s="43"/>
      <c r="I80" s="43"/>
    </row>
    <row r="81" spans="1:9" x14ac:dyDescent="0.25">
      <c r="A81" s="38"/>
      <c r="B81" s="318" t="s">
        <v>66</v>
      </c>
      <c r="C81" s="319"/>
      <c r="D81" s="319"/>
      <c r="E81" s="319"/>
      <c r="F81" s="320"/>
      <c r="G81" s="39" t="s">
        <v>67</v>
      </c>
      <c r="H81" s="43"/>
      <c r="I81" s="43"/>
    </row>
    <row r="82" spans="1:9" x14ac:dyDescent="0.25">
      <c r="A82" s="38"/>
      <c r="B82" s="328" t="s">
        <v>68</v>
      </c>
      <c r="C82" s="321"/>
      <c r="D82" s="321"/>
      <c r="E82" s="321"/>
      <c r="F82" s="322"/>
      <c r="G82" s="44" t="s">
        <v>26</v>
      </c>
      <c r="H82" s="43"/>
      <c r="I82" s="43"/>
    </row>
    <row r="83" spans="1:9" x14ac:dyDescent="0.25">
      <c r="A83" s="38"/>
      <c r="B83" s="328" t="s">
        <v>75</v>
      </c>
      <c r="C83" s="321"/>
      <c r="D83" s="321"/>
      <c r="E83" s="321"/>
      <c r="F83" s="322"/>
      <c r="G83" s="338"/>
      <c r="H83" s="309"/>
      <c r="I83" s="309"/>
    </row>
    <row r="84" spans="1:9" x14ac:dyDescent="0.25">
      <c r="A84" s="38"/>
      <c r="B84" s="331" t="s">
        <v>76</v>
      </c>
      <c r="C84" s="315"/>
      <c r="D84" s="315"/>
      <c r="E84" s="315"/>
      <c r="F84" s="316"/>
      <c r="G84" s="339"/>
      <c r="H84" s="311"/>
      <c r="I84" s="311"/>
    </row>
    <row r="85" spans="1:9" ht="30" x14ac:dyDescent="0.25">
      <c r="A85" s="38"/>
      <c r="B85" s="318" t="s">
        <v>64</v>
      </c>
      <c r="C85" s="319"/>
      <c r="D85" s="319"/>
      <c r="E85" s="319"/>
      <c r="F85" s="320"/>
      <c r="G85" s="47" t="s">
        <v>65</v>
      </c>
      <c r="H85" s="43"/>
      <c r="I85" s="43"/>
    </row>
    <row r="86" spans="1:9" x14ac:dyDescent="0.25">
      <c r="A86" s="38"/>
      <c r="B86" s="318" t="s">
        <v>66</v>
      </c>
      <c r="C86" s="319"/>
      <c r="D86" s="319"/>
      <c r="E86" s="319"/>
      <c r="F86" s="320"/>
      <c r="G86" s="39" t="s">
        <v>67</v>
      </c>
      <c r="H86" s="43"/>
      <c r="I86" s="43"/>
    </row>
    <row r="87" spans="1:9" x14ac:dyDescent="0.25">
      <c r="A87" s="45"/>
      <c r="B87" s="328" t="s">
        <v>68</v>
      </c>
      <c r="C87" s="321"/>
      <c r="D87" s="321"/>
      <c r="E87" s="321"/>
      <c r="F87" s="322"/>
      <c r="G87" s="44" t="s">
        <v>26</v>
      </c>
      <c r="H87" s="43"/>
      <c r="I87" s="43"/>
    </row>
    <row r="88" spans="1:9" x14ac:dyDescent="0.25">
      <c r="A88" s="45" t="s">
        <v>77</v>
      </c>
      <c r="B88" s="321" t="s">
        <v>78</v>
      </c>
      <c r="C88" s="321"/>
      <c r="D88" s="321"/>
      <c r="E88" s="321"/>
      <c r="F88" s="322"/>
      <c r="G88" s="326" t="s">
        <v>22</v>
      </c>
      <c r="H88" s="309"/>
      <c r="I88" s="309"/>
    </row>
    <row r="89" spans="1:9" x14ac:dyDescent="0.25">
      <c r="A89" s="49"/>
      <c r="B89" s="312" t="s">
        <v>79</v>
      </c>
      <c r="C89" s="312"/>
      <c r="D89" s="312"/>
      <c r="E89" s="312"/>
      <c r="F89" s="313"/>
      <c r="G89" s="327"/>
      <c r="H89" s="310"/>
      <c r="I89" s="310"/>
    </row>
    <row r="90" spans="1:9" x14ac:dyDescent="0.25">
      <c r="A90" s="49"/>
      <c r="B90" s="312" t="s">
        <v>80</v>
      </c>
      <c r="C90" s="312"/>
      <c r="D90" s="312"/>
      <c r="E90" s="312"/>
      <c r="F90" s="313"/>
      <c r="G90" s="327"/>
      <c r="H90" s="310"/>
      <c r="I90" s="310"/>
    </row>
    <row r="91" spans="1:9" x14ac:dyDescent="0.25">
      <c r="A91" s="46"/>
      <c r="B91" s="315" t="s">
        <v>81</v>
      </c>
      <c r="C91" s="315"/>
      <c r="D91" s="315"/>
      <c r="E91" s="315"/>
      <c r="F91" s="316"/>
      <c r="G91" s="337"/>
      <c r="H91" s="311"/>
      <c r="I91" s="311"/>
    </row>
    <row r="92" spans="1:9" x14ac:dyDescent="0.25">
      <c r="A92" s="38"/>
      <c r="B92" s="318" t="s">
        <v>69</v>
      </c>
      <c r="C92" s="319"/>
      <c r="D92" s="319"/>
      <c r="E92" s="319"/>
      <c r="F92" s="320"/>
      <c r="G92" s="39"/>
      <c r="H92" s="43"/>
      <c r="I92" s="43"/>
    </row>
    <row r="93" spans="1:9" x14ac:dyDescent="0.25">
      <c r="A93" s="38"/>
      <c r="B93" s="318" t="s">
        <v>82</v>
      </c>
      <c r="C93" s="319"/>
      <c r="D93" s="319"/>
      <c r="E93" s="319"/>
      <c r="F93" s="320"/>
      <c r="G93" s="39"/>
      <c r="H93" s="43"/>
      <c r="I93" s="43"/>
    </row>
    <row r="94" spans="1:9" x14ac:dyDescent="0.25">
      <c r="A94" s="38"/>
      <c r="B94" s="317" t="s">
        <v>83</v>
      </c>
      <c r="C94" s="317"/>
      <c r="D94" s="317"/>
      <c r="E94" s="317"/>
      <c r="F94" s="317"/>
      <c r="G94" s="39"/>
      <c r="H94" s="43"/>
      <c r="I94" s="43"/>
    </row>
    <row r="95" spans="1:9" x14ac:dyDescent="0.25">
      <c r="A95" s="45"/>
      <c r="B95" s="318" t="s">
        <v>84</v>
      </c>
      <c r="C95" s="319"/>
      <c r="D95" s="319"/>
      <c r="E95" s="319"/>
      <c r="F95" s="320"/>
      <c r="G95" s="39"/>
      <c r="H95" s="43"/>
      <c r="I95" s="43"/>
    </row>
    <row r="96" spans="1:9" x14ac:dyDescent="0.25">
      <c r="A96" s="45" t="s">
        <v>85</v>
      </c>
      <c r="B96" s="321" t="s">
        <v>86</v>
      </c>
      <c r="C96" s="321"/>
      <c r="D96" s="321"/>
      <c r="E96" s="321"/>
      <c r="F96" s="322"/>
      <c r="G96" s="329" t="s">
        <v>87</v>
      </c>
      <c r="H96" s="309"/>
      <c r="I96" s="309"/>
    </row>
    <row r="97" spans="1:9" x14ac:dyDescent="0.25">
      <c r="A97" s="49"/>
      <c r="B97" s="312" t="s">
        <v>79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2" t="s">
        <v>80</v>
      </c>
      <c r="C98" s="312"/>
      <c r="D98" s="312"/>
      <c r="E98" s="312"/>
      <c r="F98" s="313"/>
      <c r="G98" s="336"/>
      <c r="H98" s="310"/>
      <c r="I98" s="310"/>
    </row>
    <row r="99" spans="1:9" x14ac:dyDescent="0.25">
      <c r="A99" s="49"/>
      <c r="B99" s="315" t="s">
        <v>81</v>
      </c>
      <c r="C99" s="315"/>
      <c r="D99" s="315"/>
      <c r="E99" s="315"/>
      <c r="F99" s="316"/>
      <c r="G99" s="330"/>
      <c r="H99" s="311"/>
      <c r="I99" s="311"/>
    </row>
    <row r="100" spans="1:9" x14ac:dyDescent="0.25">
      <c r="A100" s="45" t="s">
        <v>88</v>
      </c>
      <c r="B100" s="328" t="s">
        <v>89</v>
      </c>
      <c r="C100" s="321"/>
      <c r="D100" s="321"/>
      <c r="E100" s="321"/>
      <c r="F100" s="322"/>
      <c r="G100" s="329" t="s">
        <v>90</v>
      </c>
      <c r="H100" s="309"/>
      <c r="I100" s="309"/>
    </row>
    <row r="101" spans="1:9" x14ac:dyDescent="0.25">
      <c r="A101" s="49"/>
      <c r="B101" s="331" t="s">
        <v>91</v>
      </c>
      <c r="C101" s="315"/>
      <c r="D101" s="315"/>
      <c r="E101" s="315"/>
      <c r="F101" s="316"/>
      <c r="G101" s="330"/>
      <c r="H101" s="311"/>
      <c r="I101" s="311"/>
    </row>
    <row r="102" spans="1:9" x14ac:dyDescent="0.25">
      <c r="A102" s="45" t="s">
        <v>92</v>
      </c>
      <c r="B102" s="321" t="s">
        <v>93</v>
      </c>
      <c r="C102" s="321"/>
      <c r="D102" s="321"/>
      <c r="E102" s="321"/>
      <c r="F102" s="322"/>
      <c r="G102" s="326" t="s">
        <v>35</v>
      </c>
      <c r="H102" s="309"/>
      <c r="I102" s="309"/>
    </row>
    <row r="103" spans="1:9" x14ac:dyDescent="0.25">
      <c r="A103" s="49"/>
      <c r="B103" s="312" t="s">
        <v>94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9"/>
      <c r="B104" s="312" t="s">
        <v>95</v>
      </c>
      <c r="C104" s="312"/>
      <c r="D104" s="312"/>
      <c r="E104" s="312"/>
      <c r="F104" s="313"/>
      <c r="G104" s="327"/>
      <c r="H104" s="310"/>
      <c r="I104" s="310"/>
    </row>
    <row r="105" spans="1:9" x14ac:dyDescent="0.25">
      <c r="A105" s="45" t="s">
        <v>96</v>
      </c>
      <c r="B105" s="321" t="s">
        <v>97</v>
      </c>
      <c r="C105" s="321"/>
      <c r="D105" s="321"/>
      <c r="E105" s="321"/>
      <c r="F105" s="322"/>
      <c r="G105" s="323" t="s">
        <v>26</v>
      </c>
      <c r="H105" s="309"/>
      <c r="I105" s="309"/>
    </row>
    <row r="106" spans="1:9" x14ac:dyDescent="0.25">
      <c r="A106" s="49"/>
      <c r="B106" s="312" t="s">
        <v>98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2" t="s">
        <v>99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9"/>
      <c r="B108" s="314" t="s">
        <v>100</v>
      </c>
      <c r="C108" s="312"/>
      <c r="D108" s="312"/>
      <c r="E108" s="312"/>
      <c r="F108" s="313"/>
      <c r="G108" s="324"/>
      <c r="H108" s="310"/>
      <c r="I108" s="310"/>
    </row>
    <row r="109" spans="1:9" x14ac:dyDescent="0.25">
      <c r="A109" s="46"/>
      <c r="B109" s="315" t="s">
        <v>101</v>
      </c>
      <c r="C109" s="315"/>
      <c r="D109" s="315"/>
      <c r="E109" s="315"/>
      <c r="F109" s="316"/>
      <c r="G109" s="325"/>
      <c r="H109" s="311"/>
      <c r="I109" s="311"/>
    </row>
    <row r="110" spans="1:9" x14ac:dyDescent="0.25">
      <c r="A110" s="38" t="s">
        <v>102</v>
      </c>
      <c r="B110" s="318" t="s">
        <v>103</v>
      </c>
      <c r="C110" s="319"/>
      <c r="D110" s="319"/>
      <c r="E110" s="319"/>
      <c r="F110" s="320"/>
      <c r="G110" s="44" t="s">
        <v>26</v>
      </c>
      <c r="H110" s="43"/>
      <c r="I110" s="43"/>
    </row>
    <row r="111" spans="1:9" x14ac:dyDescent="0.25">
      <c r="A111" s="45" t="s">
        <v>104</v>
      </c>
      <c r="B111" s="328" t="s">
        <v>105</v>
      </c>
      <c r="C111" s="321"/>
      <c r="D111" s="321"/>
      <c r="E111" s="321"/>
      <c r="F111" s="322"/>
      <c r="G111" s="329"/>
      <c r="H111" s="309"/>
      <c r="I111" s="309"/>
    </row>
    <row r="112" spans="1:9" x14ac:dyDescent="0.25">
      <c r="A112" s="46"/>
      <c r="B112" s="331" t="s">
        <v>106</v>
      </c>
      <c r="C112" s="315"/>
      <c r="D112" s="315"/>
      <c r="E112" s="315"/>
      <c r="F112" s="316"/>
      <c r="G112" s="330"/>
      <c r="H112" s="311"/>
      <c r="I112" s="311"/>
    </row>
    <row r="113" spans="1:9" x14ac:dyDescent="0.25">
      <c r="A113" s="45"/>
      <c r="B113" s="328" t="s">
        <v>107</v>
      </c>
      <c r="C113" s="321"/>
      <c r="D113" s="321"/>
      <c r="E113" s="321"/>
      <c r="F113" s="322"/>
      <c r="G113" s="329" t="s">
        <v>245</v>
      </c>
      <c r="H113" s="309"/>
      <c r="I113" s="309"/>
    </row>
    <row r="114" spans="1:9" x14ac:dyDescent="0.25">
      <c r="A114" s="46"/>
      <c r="B114" s="331"/>
      <c r="C114" s="315"/>
      <c r="D114" s="315"/>
      <c r="E114" s="315"/>
      <c r="F114" s="316"/>
      <c r="G114" s="330"/>
      <c r="H114" s="311"/>
      <c r="I114" s="311"/>
    </row>
    <row r="115" spans="1:9" x14ac:dyDescent="0.25">
      <c r="A115" s="38"/>
      <c r="B115" s="318" t="s">
        <v>110</v>
      </c>
      <c r="C115" s="319"/>
      <c r="D115" s="319"/>
      <c r="E115" s="319"/>
      <c r="F115" s="320"/>
      <c r="G115" s="44" t="s">
        <v>26</v>
      </c>
      <c r="H115" s="43"/>
      <c r="I115" s="43"/>
    </row>
    <row r="116" spans="1:9" x14ac:dyDescent="0.25">
      <c r="A116" s="38"/>
      <c r="B116" s="318" t="s">
        <v>111</v>
      </c>
      <c r="C116" s="319"/>
      <c r="D116" s="319"/>
      <c r="E116" s="319"/>
      <c r="F116" s="320"/>
      <c r="G116" s="44" t="s">
        <v>26</v>
      </c>
      <c r="H116" s="43"/>
      <c r="I116" s="43"/>
    </row>
    <row r="117" spans="1:9" x14ac:dyDescent="0.25">
      <c r="A117" s="45" t="s">
        <v>112</v>
      </c>
      <c r="B117" s="328" t="s">
        <v>113</v>
      </c>
      <c r="C117" s="321"/>
      <c r="D117" s="321"/>
      <c r="E117" s="321"/>
      <c r="F117" s="322"/>
      <c r="G117" s="329" t="s">
        <v>22</v>
      </c>
      <c r="H117" s="309"/>
      <c r="I117" s="309"/>
    </row>
    <row r="118" spans="1:9" x14ac:dyDescent="0.25">
      <c r="A118" s="46"/>
      <c r="B118" s="331" t="s">
        <v>114</v>
      </c>
      <c r="C118" s="315"/>
      <c r="D118" s="315"/>
      <c r="E118" s="315"/>
      <c r="F118" s="316"/>
      <c r="G118" s="330"/>
      <c r="H118" s="311"/>
      <c r="I118" s="311"/>
    </row>
    <row r="119" spans="1:9" x14ac:dyDescent="0.25">
      <c r="A119" s="45" t="s">
        <v>115</v>
      </c>
      <c r="B119" s="321" t="s">
        <v>78</v>
      </c>
      <c r="C119" s="321"/>
      <c r="D119" s="321"/>
      <c r="E119" s="321"/>
      <c r="F119" s="322"/>
      <c r="G119" s="323" t="s">
        <v>26</v>
      </c>
      <c r="H119" s="309"/>
      <c r="I119" s="309"/>
    </row>
    <row r="120" spans="1:9" x14ac:dyDescent="0.25">
      <c r="A120" s="49"/>
      <c r="B120" s="312" t="s">
        <v>79</v>
      </c>
      <c r="C120" s="312"/>
      <c r="D120" s="312"/>
      <c r="E120" s="312"/>
      <c r="F120" s="313"/>
      <c r="G120" s="324"/>
      <c r="H120" s="310"/>
      <c r="I120" s="310"/>
    </row>
    <row r="121" spans="1:9" x14ac:dyDescent="0.25">
      <c r="A121" s="49"/>
      <c r="B121" s="312" t="s">
        <v>116</v>
      </c>
      <c r="C121" s="312"/>
      <c r="D121" s="312"/>
      <c r="E121" s="312"/>
      <c r="F121" s="313"/>
      <c r="G121" s="324"/>
      <c r="H121" s="310"/>
      <c r="I121" s="310"/>
    </row>
    <row r="122" spans="1:9" x14ac:dyDescent="0.25">
      <c r="A122" s="46"/>
      <c r="B122" s="315" t="s">
        <v>117</v>
      </c>
      <c r="C122" s="315"/>
      <c r="D122" s="315"/>
      <c r="E122" s="315"/>
      <c r="F122" s="316"/>
      <c r="G122" s="325"/>
      <c r="H122" s="311"/>
      <c r="I122" s="311"/>
    </row>
    <row r="123" spans="1:9" x14ac:dyDescent="0.25">
      <c r="A123" s="45" t="s">
        <v>118</v>
      </c>
      <c r="B123" s="328" t="s">
        <v>119</v>
      </c>
      <c r="C123" s="321"/>
      <c r="D123" s="321"/>
      <c r="E123" s="321"/>
      <c r="F123" s="322"/>
      <c r="G123" s="329" t="s">
        <v>120</v>
      </c>
      <c r="H123" s="309"/>
      <c r="I123" s="309"/>
    </row>
    <row r="124" spans="1:9" x14ac:dyDescent="0.25">
      <c r="A124" s="46"/>
      <c r="B124" s="331" t="s">
        <v>121</v>
      </c>
      <c r="C124" s="315"/>
      <c r="D124" s="315"/>
      <c r="E124" s="315"/>
      <c r="F124" s="316"/>
      <c r="G124" s="330"/>
      <c r="H124" s="311"/>
      <c r="I124" s="311"/>
    </row>
    <row r="125" spans="1:9" x14ac:dyDescent="0.25">
      <c r="A125" s="38"/>
      <c r="B125" s="318" t="s">
        <v>69</v>
      </c>
      <c r="C125" s="319"/>
      <c r="D125" s="319"/>
      <c r="E125" s="319"/>
      <c r="F125" s="320"/>
      <c r="G125" s="39"/>
      <c r="H125" s="43"/>
      <c r="I125" s="43"/>
    </row>
    <row r="126" spans="1:9" x14ac:dyDescent="0.25">
      <c r="A126" s="38"/>
      <c r="B126" s="318" t="s">
        <v>122</v>
      </c>
      <c r="C126" s="319"/>
      <c r="D126" s="319"/>
      <c r="E126" s="319"/>
      <c r="F126" s="320"/>
      <c r="G126" s="39"/>
      <c r="H126" s="43"/>
      <c r="I126" s="43"/>
    </row>
    <row r="127" spans="1:9" x14ac:dyDescent="0.25">
      <c r="A127" s="38"/>
      <c r="B127" s="317" t="s">
        <v>123</v>
      </c>
      <c r="C127" s="317"/>
      <c r="D127" s="317"/>
      <c r="E127" s="317"/>
      <c r="F127" s="317"/>
      <c r="G127" s="39"/>
      <c r="H127" s="43"/>
      <c r="I127" s="43"/>
    </row>
    <row r="128" spans="1:9" x14ac:dyDescent="0.25">
      <c r="A128" s="45"/>
      <c r="B128" s="318" t="s">
        <v>124</v>
      </c>
      <c r="C128" s="319"/>
      <c r="D128" s="319"/>
      <c r="E128" s="319"/>
      <c r="F128" s="320"/>
      <c r="G128" s="39"/>
      <c r="H128" s="43"/>
      <c r="I128" s="43"/>
    </row>
    <row r="129" spans="1:9" x14ac:dyDescent="0.25">
      <c r="A129" s="38"/>
      <c r="B129" s="318" t="s">
        <v>125</v>
      </c>
      <c r="C129" s="319"/>
      <c r="D129" s="319"/>
      <c r="E129" s="319"/>
      <c r="F129" s="320"/>
      <c r="G129" s="39"/>
      <c r="H129" s="43"/>
      <c r="I129" s="43"/>
    </row>
    <row r="130" spans="1:9" x14ac:dyDescent="0.25">
      <c r="A130" s="38"/>
      <c r="B130" s="317" t="s">
        <v>126</v>
      </c>
      <c r="C130" s="317"/>
      <c r="D130" s="317"/>
      <c r="E130" s="317"/>
      <c r="F130" s="317"/>
      <c r="G130" s="39"/>
      <c r="H130" s="43"/>
      <c r="I130" s="43"/>
    </row>
    <row r="131" spans="1:9" x14ac:dyDescent="0.25">
      <c r="A131" s="38"/>
      <c r="B131" s="318" t="s">
        <v>127</v>
      </c>
      <c r="C131" s="319"/>
      <c r="D131" s="319"/>
      <c r="E131" s="319"/>
      <c r="F131" s="320"/>
      <c r="G131" s="39"/>
      <c r="H131" s="43"/>
      <c r="I131" s="43"/>
    </row>
    <row r="132" spans="1:9" x14ac:dyDescent="0.25">
      <c r="A132" s="45" t="s">
        <v>128</v>
      </c>
      <c r="B132" s="328" t="s">
        <v>129</v>
      </c>
      <c r="C132" s="321"/>
      <c r="D132" s="321"/>
      <c r="E132" s="321"/>
      <c r="F132" s="322"/>
      <c r="G132" s="329" t="s">
        <v>130</v>
      </c>
      <c r="H132" s="309"/>
      <c r="I132" s="309"/>
    </row>
    <row r="133" spans="1:9" x14ac:dyDescent="0.25">
      <c r="A133" s="46"/>
      <c r="B133" s="331" t="s">
        <v>131</v>
      </c>
      <c r="C133" s="315"/>
      <c r="D133" s="315"/>
      <c r="E133" s="315"/>
      <c r="F133" s="316"/>
      <c r="G133" s="330"/>
      <c r="H133" s="311"/>
      <c r="I133" s="311"/>
    </row>
    <row r="134" spans="1:9" x14ac:dyDescent="0.25">
      <c r="A134" s="45" t="s">
        <v>132</v>
      </c>
      <c r="B134" s="321" t="s">
        <v>133</v>
      </c>
      <c r="C134" s="321"/>
      <c r="D134" s="321"/>
      <c r="E134" s="321"/>
      <c r="F134" s="322"/>
      <c r="G134" s="323"/>
      <c r="H134" s="309"/>
      <c r="I134" s="309"/>
    </row>
    <row r="135" spans="1:9" x14ac:dyDescent="0.25">
      <c r="A135" s="49"/>
      <c r="B135" s="312" t="s">
        <v>135</v>
      </c>
      <c r="C135" s="312"/>
      <c r="D135" s="312"/>
      <c r="E135" s="312"/>
      <c r="F135" s="313"/>
      <c r="G135" s="324"/>
      <c r="H135" s="310"/>
      <c r="I135" s="310"/>
    </row>
    <row r="136" spans="1:9" x14ac:dyDescent="0.25">
      <c r="A136" s="49"/>
      <c r="B136" s="312" t="s">
        <v>136</v>
      </c>
      <c r="C136" s="312"/>
      <c r="D136" s="312"/>
      <c r="E136" s="312"/>
      <c r="F136" s="313"/>
      <c r="G136" s="324"/>
      <c r="H136" s="310"/>
      <c r="I136" s="310"/>
    </row>
    <row r="137" spans="1:9" x14ac:dyDescent="0.25">
      <c r="A137" s="49"/>
      <c r="B137" s="314" t="s">
        <v>137</v>
      </c>
      <c r="C137" s="312"/>
      <c r="D137" s="312"/>
      <c r="E137" s="312"/>
      <c r="F137" s="313"/>
      <c r="G137" s="324"/>
      <c r="H137" s="310"/>
      <c r="I137" s="310"/>
    </row>
    <row r="138" spans="1:9" x14ac:dyDescent="0.25">
      <c r="A138" s="46"/>
      <c r="B138" s="315" t="s">
        <v>138</v>
      </c>
      <c r="C138" s="315"/>
      <c r="D138" s="315"/>
      <c r="E138" s="315"/>
      <c r="F138" s="316"/>
      <c r="G138" s="325"/>
      <c r="H138" s="311"/>
      <c r="I138" s="311"/>
    </row>
    <row r="139" spans="1:9" x14ac:dyDescent="0.25">
      <c r="A139" s="45" t="s">
        <v>139</v>
      </c>
      <c r="B139" s="321" t="s">
        <v>140</v>
      </c>
      <c r="C139" s="321"/>
      <c r="D139" s="321"/>
      <c r="E139" s="321"/>
      <c r="F139" s="322"/>
      <c r="G139" s="323" t="s">
        <v>90</v>
      </c>
      <c r="H139" s="309"/>
      <c r="I139" s="309"/>
    </row>
    <row r="140" spans="1:9" x14ac:dyDescent="0.25">
      <c r="A140" s="49"/>
      <c r="B140" s="312" t="s">
        <v>141</v>
      </c>
      <c r="C140" s="312"/>
      <c r="D140" s="312"/>
      <c r="E140" s="312"/>
      <c r="F140" s="313"/>
      <c r="G140" s="324"/>
      <c r="H140" s="310"/>
      <c r="I140" s="310"/>
    </row>
    <row r="141" spans="1:9" x14ac:dyDescent="0.25">
      <c r="A141" s="49"/>
      <c r="B141" s="312" t="s">
        <v>142</v>
      </c>
      <c r="C141" s="312"/>
      <c r="D141" s="312"/>
      <c r="E141" s="312"/>
      <c r="F141" s="313"/>
      <c r="G141" s="324"/>
      <c r="H141" s="310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10"/>
      <c r="I142" s="310"/>
    </row>
    <row r="143" spans="1:9" x14ac:dyDescent="0.25">
      <c r="A143" s="49"/>
      <c r="B143" s="314" t="s">
        <v>143</v>
      </c>
      <c r="C143" s="312"/>
      <c r="D143" s="312"/>
      <c r="E143" s="312"/>
      <c r="F143" s="313"/>
      <c r="G143" s="324"/>
      <c r="H143" s="310"/>
      <c r="I143" s="310"/>
    </row>
    <row r="144" spans="1:9" x14ac:dyDescent="0.25">
      <c r="A144" s="46"/>
      <c r="B144" s="315" t="s">
        <v>143</v>
      </c>
      <c r="C144" s="315"/>
      <c r="D144" s="315"/>
      <c r="E144" s="315"/>
      <c r="F144" s="316"/>
      <c r="G144" s="325"/>
      <c r="H144" s="311"/>
      <c r="I144" s="311"/>
    </row>
    <row r="145" spans="1:9" x14ac:dyDescent="0.25">
      <c r="A145" s="45" t="s">
        <v>144</v>
      </c>
      <c r="B145" s="318" t="s">
        <v>145</v>
      </c>
      <c r="C145" s="319"/>
      <c r="D145" s="319"/>
      <c r="E145" s="319"/>
      <c r="F145" s="320"/>
      <c r="G145" s="39" t="s">
        <v>67</v>
      </c>
      <c r="H145" s="43"/>
      <c r="I145" s="43"/>
    </row>
    <row r="146" spans="1:9" x14ac:dyDescent="0.25">
      <c r="A146" s="45"/>
      <c r="B146" s="318" t="s">
        <v>146</v>
      </c>
      <c r="C146" s="319"/>
      <c r="D146" s="319"/>
      <c r="E146" s="319"/>
      <c r="F146" s="320"/>
      <c r="G146" s="39"/>
      <c r="H146" s="43"/>
      <c r="I146" s="43"/>
    </row>
    <row r="147" spans="1:9" x14ac:dyDescent="0.25">
      <c r="A147" s="45"/>
      <c r="B147" s="328" t="s">
        <v>147</v>
      </c>
      <c r="C147" s="321"/>
      <c r="D147" s="321"/>
      <c r="E147" s="321"/>
      <c r="F147" s="322"/>
      <c r="G147" s="329"/>
      <c r="H147" s="309"/>
      <c r="I147" s="309"/>
    </row>
    <row r="148" spans="1:9" x14ac:dyDescent="0.25">
      <c r="A148" s="46"/>
      <c r="B148" s="331" t="s">
        <v>148</v>
      </c>
      <c r="C148" s="315"/>
      <c r="D148" s="315"/>
      <c r="E148" s="315"/>
      <c r="F148" s="316"/>
      <c r="G148" s="330"/>
      <c r="H148" s="311"/>
      <c r="I148" s="311"/>
    </row>
    <row r="149" spans="1:9" x14ac:dyDescent="0.25">
      <c r="A149" s="45" t="s">
        <v>149</v>
      </c>
      <c r="B149" s="321" t="s">
        <v>150</v>
      </c>
      <c r="C149" s="321"/>
      <c r="D149" s="321"/>
      <c r="E149" s="321"/>
      <c r="F149" s="322"/>
      <c r="G149" s="323"/>
      <c r="H149" s="309"/>
      <c r="I149" s="309"/>
    </row>
    <row r="150" spans="1:9" x14ac:dyDescent="0.25">
      <c r="A150" s="49"/>
      <c r="B150" s="312" t="s">
        <v>152</v>
      </c>
      <c r="C150" s="312"/>
      <c r="D150" s="312"/>
      <c r="E150" s="312"/>
      <c r="F150" s="313"/>
      <c r="G150" s="324"/>
      <c r="H150" s="310"/>
      <c r="I150" s="310"/>
    </row>
    <row r="151" spans="1:9" x14ac:dyDescent="0.25">
      <c r="A151" s="49"/>
      <c r="B151" s="312" t="s">
        <v>153</v>
      </c>
      <c r="C151" s="312"/>
      <c r="D151" s="312"/>
      <c r="E151" s="312"/>
      <c r="F151" s="313"/>
      <c r="G151" s="324"/>
      <c r="H151" s="310"/>
      <c r="I151" s="310"/>
    </row>
    <row r="152" spans="1:9" x14ac:dyDescent="0.25">
      <c r="A152" s="49"/>
      <c r="B152" s="314" t="s">
        <v>154</v>
      </c>
      <c r="C152" s="312"/>
      <c r="D152" s="312"/>
      <c r="E152" s="312"/>
      <c r="F152" s="313"/>
      <c r="G152" s="324"/>
      <c r="H152" s="310"/>
      <c r="I152" s="310"/>
    </row>
    <row r="153" spans="1:9" x14ac:dyDescent="0.25">
      <c r="A153" s="46"/>
      <c r="B153" s="315" t="s">
        <v>155</v>
      </c>
      <c r="C153" s="315"/>
      <c r="D153" s="315"/>
      <c r="E153" s="315"/>
      <c r="F153" s="316"/>
      <c r="G153" s="325"/>
      <c r="H153" s="311"/>
      <c r="I153" s="311"/>
    </row>
    <row r="154" spans="1:9" x14ac:dyDescent="0.25">
      <c r="A154" s="38"/>
      <c r="B154" s="318" t="s">
        <v>156</v>
      </c>
      <c r="C154" s="319"/>
      <c r="D154" s="319"/>
      <c r="E154" s="319"/>
      <c r="F154" s="320"/>
      <c r="G154" s="39" t="s">
        <v>157</v>
      </c>
      <c r="H154" s="43"/>
      <c r="I154" s="43"/>
    </row>
    <row r="155" spans="1:9" x14ac:dyDescent="0.25">
      <c r="A155" s="38"/>
      <c r="B155" s="317" t="s">
        <v>158</v>
      </c>
      <c r="C155" s="317"/>
      <c r="D155" s="317"/>
      <c r="E155" s="317"/>
      <c r="F155" s="317"/>
      <c r="G155" s="39"/>
      <c r="H155" s="43"/>
      <c r="I155" s="43"/>
    </row>
    <row r="156" spans="1:9" x14ac:dyDescent="0.25">
      <c r="A156" s="38"/>
      <c r="B156" s="318" t="s">
        <v>159</v>
      </c>
      <c r="C156" s="319"/>
      <c r="D156" s="319"/>
      <c r="E156" s="319"/>
      <c r="F156" s="320"/>
      <c r="G156" s="39"/>
      <c r="H156" s="43"/>
      <c r="I156" s="43"/>
    </row>
    <row r="157" spans="1:9" x14ac:dyDescent="0.25">
      <c r="A157" s="45"/>
      <c r="B157" s="321" t="s">
        <v>160</v>
      </c>
      <c r="C157" s="321"/>
      <c r="D157" s="321"/>
      <c r="E157" s="321"/>
      <c r="F157" s="322"/>
      <c r="G157" s="326"/>
      <c r="H157" s="309"/>
      <c r="I157" s="309"/>
    </row>
    <row r="158" spans="1:9" x14ac:dyDescent="0.25">
      <c r="A158" s="49"/>
      <c r="B158" s="312" t="s">
        <v>161</v>
      </c>
      <c r="C158" s="312"/>
      <c r="D158" s="312"/>
      <c r="E158" s="312"/>
      <c r="F158" s="313"/>
      <c r="G158" s="327"/>
      <c r="H158" s="310"/>
      <c r="I158" s="310"/>
    </row>
    <row r="159" spans="1:9" x14ac:dyDescent="0.25">
      <c r="A159" s="49"/>
      <c r="B159" s="312" t="s">
        <v>153</v>
      </c>
      <c r="C159" s="312"/>
      <c r="D159" s="312"/>
      <c r="E159" s="312"/>
      <c r="F159" s="313"/>
      <c r="G159" s="327"/>
      <c r="H159" s="310"/>
      <c r="I159" s="310"/>
    </row>
    <row r="160" spans="1:9" x14ac:dyDescent="0.25">
      <c r="A160" s="45"/>
      <c r="B160" s="328" t="s">
        <v>162</v>
      </c>
      <c r="C160" s="321"/>
      <c r="D160" s="321"/>
      <c r="E160" s="321"/>
      <c r="F160" s="322"/>
      <c r="G160" s="329" t="s">
        <v>163</v>
      </c>
      <c r="H160" s="309"/>
      <c r="I160" s="309"/>
    </row>
    <row r="161" spans="1:9" x14ac:dyDescent="0.25">
      <c r="A161" s="46"/>
      <c r="B161" s="331" t="s">
        <v>164</v>
      </c>
      <c r="C161" s="315"/>
      <c r="D161" s="315"/>
      <c r="E161" s="315"/>
      <c r="F161" s="316"/>
      <c r="G161" s="330"/>
      <c r="H161" s="311"/>
      <c r="I161" s="311"/>
    </row>
    <row r="162" spans="1:9" x14ac:dyDescent="0.25">
      <c r="A162" s="38"/>
      <c r="B162" s="317" t="s">
        <v>165</v>
      </c>
      <c r="C162" s="317"/>
      <c r="D162" s="317"/>
      <c r="E162" s="317"/>
      <c r="F162" s="317"/>
      <c r="G162" s="39"/>
      <c r="H162" s="43"/>
      <c r="I162" s="43"/>
    </row>
    <row r="163" spans="1:9" x14ac:dyDescent="0.25">
      <c r="A163" s="38"/>
      <c r="B163" s="318" t="s">
        <v>166</v>
      </c>
      <c r="C163" s="319"/>
      <c r="D163" s="319"/>
      <c r="E163" s="319"/>
      <c r="F163" s="320"/>
      <c r="G163" s="39"/>
      <c r="H163" s="43"/>
      <c r="I163" s="43"/>
    </row>
    <row r="164" spans="1:9" x14ac:dyDescent="0.25">
      <c r="A164" s="45"/>
      <c r="B164" s="321" t="s">
        <v>167</v>
      </c>
      <c r="C164" s="321"/>
      <c r="D164" s="321"/>
      <c r="E164" s="321"/>
      <c r="F164" s="322"/>
      <c r="G164" s="326" t="s">
        <v>157</v>
      </c>
      <c r="H164" s="309"/>
      <c r="I164" s="309"/>
    </row>
    <row r="165" spans="1:9" x14ac:dyDescent="0.25">
      <c r="A165" s="49"/>
      <c r="B165" s="312" t="s">
        <v>168</v>
      </c>
      <c r="C165" s="312"/>
      <c r="D165" s="312"/>
      <c r="E165" s="312"/>
      <c r="F165" s="313"/>
      <c r="G165" s="327"/>
      <c r="H165" s="310"/>
      <c r="I165" s="310"/>
    </row>
    <row r="166" spans="1:9" x14ac:dyDescent="0.25">
      <c r="A166" s="49"/>
      <c r="B166" s="312" t="s">
        <v>169</v>
      </c>
      <c r="C166" s="312"/>
      <c r="D166" s="312"/>
      <c r="E166" s="312"/>
      <c r="F166" s="313"/>
      <c r="G166" s="327"/>
      <c r="H166" s="310"/>
      <c r="I166" s="310"/>
    </row>
    <row r="167" spans="1:9" x14ac:dyDescent="0.25">
      <c r="A167" s="45"/>
      <c r="B167" s="321" t="s">
        <v>170</v>
      </c>
      <c r="C167" s="321"/>
      <c r="D167" s="321"/>
      <c r="E167" s="321"/>
      <c r="F167" s="322"/>
      <c r="G167" s="326"/>
      <c r="H167" s="309"/>
      <c r="I167" s="309"/>
    </row>
    <row r="168" spans="1:9" x14ac:dyDescent="0.25">
      <c r="A168" s="49"/>
      <c r="B168" s="312" t="s">
        <v>171</v>
      </c>
      <c r="C168" s="312"/>
      <c r="D168" s="312"/>
      <c r="E168" s="312"/>
      <c r="F168" s="313"/>
      <c r="G168" s="327"/>
      <c r="H168" s="310"/>
      <c r="I168" s="310"/>
    </row>
    <row r="169" spans="1:9" x14ac:dyDescent="0.25">
      <c r="A169" s="49"/>
      <c r="B169" s="312" t="s">
        <v>172</v>
      </c>
      <c r="C169" s="312"/>
      <c r="D169" s="312"/>
      <c r="E169" s="312"/>
      <c r="F169" s="313"/>
      <c r="G169" s="327"/>
      <c r="H169" s="310"/>
      <c r="I169" s="310"/>
    </row>
    <row r="170" spans="1:9" x14ac:dyDescent="0.25">
      <c r="A170" s="45"/>
      <c r="B170" s="321" t="s">
        <v>173</v>
      </c>
      <c r="C170" s="321"/>
      <c r="D170" s="321"/>
      <c r="E170" s="321"/>
      <c r="F170" s="322"/>
      <c r="G170" s="323"/>
      <c r="H170" s="309"/>
      <c r="I170" s="309"/>
    </row>
    <row r="171" spans="1:9" x14ac:dyDescent="0.25">
      <c r="A171" s="49"/>
      <c r="B171" s="312" t="s">
        <v>174</v>
      </c>
      <c r="C171" s="312"/>
      <c r="D171" s="312"/>
      <c r="E171" s="312"/>
      <c r="F171" s="313"/>
      <c r="G171" s="324"/>
      <c r="H171" s="310"/>
      <c r="I171" s="310"/>
    </row>
    <row r="172" spans="1:9" x14ac:dyDescent="0.25">
      <c r="A172" s="49"/>
      <c r="B172" s="312" t="s">
        <v>143</v>
      </c>
      <c r="C172" s="312"/>
      <c r="D172" s="312"/>
      <c r="E172" s="312"/>
      <c r="F172" s="313"/>
      <c r="G172" s="324"/>
      <c r="H172" s="310"/>
      <c r="I172" s="310"/>
    </row>
    <row r="173" spans="1:9" x14ac:dyDescent="0.25">
      <c r="A173" s="49"/>
      <c r="B173" s="314" t="s">
        <v>143</v>
      </c>
      <c r="C173" s="312"/>
      <c r="D173" s="312"/>
      <c r="E173" s="312"/>
      <c r="F173" s="313"/>
      <c r="G173" s="324"/>
      <c r="H173" s="310"/>
      <c r="I173" s="310"/>
    </row>
    <row r="174" spans="1:9" x14ac:dyDescent="0.25">
      <c r="A174" s="46"/>
      <c r="B174" s="315" t="s">
        <v>143</v>
      </c>
      <c r="C174" s="315"/>
      <c r="D174" s="315"/>
      <c r="E174" s="315"/>
      <c r="F174" s="316"/>
      <c r="G174" s="325"/>
      <c r="H174" s="311"/>
      <c r="I174" s="311"/>
    </row>
    <row r="175" spans="1:9" x14ac:dyDescent="0.25">
      <c r="A175" s="45"/>
      <c r="B175" s="321" t="s">
        <v>176</v>
      </c>
      <c r="C175" s="321"/>
      <c r="D175" s="321"/>
      <c r="E175" s="321"/>
      <c r="F175" s="322"/>
      <c r="G175" s="323"/>
      <c r="H175" s="309"/>
      <c r="I175" s="309"/>
    </row>
    <row r="176" spans="1:9" x14ac:dyDescent="0.25">
      <c r="A176" s="49"/>
      <c r="B176" s="312" t="s">
        <v>177</v>
      </c>
      <c r="C176" s="312"/>
      <c r="D176" s="312"/>
      <c r="E176" s="312"/>
      <c r="F176" s="313"/>
      <c r="G176" s="324"/>
      <c r="H176" s="310"/>
      <c r="I176" s="310"/>
    </row>
    <row r="177" spans="1:9" x14ac:dyDescent="0.25">
      <c r="A177" s="49"/>
      <c r="B177" s="312" t="s">
        <v>178</v>
      </c>
      <c r="C177" s="312"/>
      <c r="D177" s="312"/>
      <c r="E177" s="312"/>
      <c r="F177" s="313"/>
      <c r="G177" s="324"/>
      <c r="H177" s="310"/>
      <c r="I177" s="310"/>
    </row>
    <row r="178" spans="1:9" x14ac:dyDescent="0.25">
      <c r="A178" s="49"/>
      <c r="B178" s="314" t="s">
        <v>179</v>
      </c>
      <c r="C178" s="312"/>
      <c r="D178" s="312"/>
      <c r="E178" s="312"/>
      <c r="F178" s="313"/>
      <c r="G178" s="324"/>
      <c r="H178" s="310"/>
      <c r="I178" s="310"/>
    </row>
    <row r="179" spans="1:9" x14ac:dyDescent="0.25">
      <c r="A179" s="49"/>
      <c r="B179" s="314" t="s">
        <v>180</v>
      </c>
      <c r="C179" s="312"/>
      <c r="D179" s="312"/>
      <c r="E179" s="312"/>
      <c r="F179" s="313"/>
      <c r="G179" s="324"/>
      <c r="H179" s="310"/>
      <c r="I179" s="310"/>
    </row>
    <row r="180" spans="1:9" x14ac:dyDescent="0.25">
      <c r="A180" s="46"/>
      <c r="B180" s="315" t="s">
        <v>181</v>
      </c>
      <c r="C180" s="315"/>
      <c r="D180" s="315"/>
      <c r="E180" s="315"/>
      <c r="F180" s="316"/>
      <c r="G180" s="325"/>
      <c r="H180" s="311"/>
      <c r="I180" s="311"/>
    </row>
    <row r="181" spans="1:9" x14ac:dyDescent="0.25">
      <c r="A181" s="38"/>
      <c r="B181" s="317" t="s">
        <v>182</v>
      </c>
      <c r="C181" s="317"/>
      <c r="D181" s="317"/>
      <c r="E181" s="317"/>
      <c r="F181" s="317"/>
      <c r="G181" s="39"/>
      <c r="H181" s="43"/>
      <c r="I181" s="43"/>
    </row>
    <row r="182" spans="1:9" x14ac:dyDescent="0.25">
      <c r="A182" s="38"/>
      <c r="B182" s="318" t="s">
        <v>183</v>
      </c>
      <c r="C182" s="319"/>
      <c r="D182" s="319"/>
      <c r="E182" s="319"/>
      <c r="F182" s="320"/>
      <c r="G182" s="39"/>
      <c r="H182" s="43"/>
      <c r="I182" s="43"/>
    </row>
    <row r="183" spans="1:9" x14ac:dyDescent="0.25">
      <c r="A183" s="38"/>
      <c r="B183" s="317" t="s">
        <v>184</v>
      </c>
      <c r="C183" s="317"/>
      <c r="D183" s="317"/>
      <c r="E183" s="317"/>
      <c r="F183" s="317"/>
      <c r="G183" s="39"/>
      <c r="H183" s="43"/>
      <c r="I183" s="43"/>
    </row>
    <row r="184" spans="1:9" ht="30" x14ac:dyDescent="0.25">
      <c r="A184" s="38"/>
      <c r="B184" s="318" t="s">
        <v>107</v>
      </c>
      <c r="C184" s="319"/>
      <c r="D184" s="319"/>
      <c r="E184" s="319"/>
      <c r="F184" s="320"/>
      <c r="G184" s="47" t="s">
        <v>245</v>
      </c>
      <c r="H184" s="43"/>
      <c r="I184" s="43"/>
    </row>
    <row r="185" spans="1:9" x14ac:dyDescent="0.25">
      <c r="A185" s="45" t="s">
        <v>186</v>
      </c>
      <c r="B185" s="321" t="s">
        <v>150</v>
      </c>
      <c r="C185" s="321"/>
      <c r="D185" s="321"/>
      <c r="E185" s="321"/>
      <c r="F185" s="322"/>
      <c r="G185" s="323" t="s">
        <v>157</v>
      </c>
      <c r="H185" s="309"/>
      <c r="I185" s="309"/>
    </row>
    <row r="186" spans="1:9" x14ac:dyDescent="0.25">
      <c r="A186" s="49"/>
      <c r="B186" s="312" t="s">
        <v>187</v>
      </c>
      <c r="C186" s="312"/>
      <c r="D186" s="312"/>
      <c r="E186" s="312"/>
      <c r="F186" s="313"/>
      <c r="G186" s="324"/>
      <c r="H186" s="310"/>
      <c r="I186" s="310"/>
    </row>
    <row r="187" spans="1:9" x14ac:dyDescent="0.25">
      <c r="A187" s="49"/>
      <c r="B187" s="312" t="s">
        <v>143</v>
      </c>
      <c r="C187" s="312"/>
      <c r="D187" s="312"/>
      <c r="E187" s="312"/>
      <c r="F187" s="313"/>
      <c r="G187" s="324"/>
      <c r="H187" s="310"/>
      <c r="I187" s="310"/>
    </row>
    <row r="188" spans="1:9" x14ac:dyDescent="0.25">
      <c r="A188" s="49"/>
      <c r="B188" s="314" t="s">
        <v>189</v>
      </c>
      <c r="C188" s="312"/>
      <c r="D188" s="312"/>
      <c r="E188" s="312"/>
      <c r="F188" s="313"/>
      <c r="G188" s="324"/>
      <c r="H188" s="310"/>
      <c r="I188" s="310"/>
    </row>
    <row r="189" spans="1:9" x14ac:dyDescent="0.25">
      <c r="A189" s="46"/>
      <c r="B189" s="315" t="s">
        <v>190</v>
      </c>
      <c r="C189" s="315"/>
      <c r="D189" s="315"/>
      <c r="E189" s="315"/>
      <c r="F189" s="316"/>
      <c r="G189" s="325"/>
      <c r="H189" s="311"/>
      <c r="I189" s="311"/>
    </row>
    <row r="190" spans="1:9" x14ac:dyDescent="0.25">
      <c r="A190" s="23"/>
      <c r="B190" s="24"/>
      <c r="C190" s="24"/>
      <c r="D190" s="24"/>
      <c r="E190" s="24"/>
      <c r="F190" s="24"/>
      <c r="G190" s="25"/>
      <c r="H190" s="26"/>
      <c r="I190" s="26"/>
    </row>
    <row r="191" spans="1:9" x14ac:dyDescent="0.25">
      <c r="A191" s="23"/>
      <c r="B191" s="308" t="s">
        <v>191</v>
      </c>
      <c r="C191" s="308"/>
      <c r="D191" s="308"/>
      <c r="E191" s="308"/>
      <c r="F191" s="308"/>
      <c r="G191" s="308"/>
      <c r="H191" s="308"/>
      <c r="I191" s="308"/>
    </row>
    <row r="192" spans="1:9" x14ac:dyDescent="0.25">
      <c r="A192" s="23"/>
      <c r="B192" s="308"/>
      <c r="C192" s="308"/>
      <c r="D192" s="308"/>
      <c r="E192" s="308"/>
      <c r="F192" s="308"/>
      <c r="G192" s="308"/>
      <c r="H192" s="308"/>
      <c r="I192" s="308"/>
    </row>
    <row r="193" spans="1:9" x14ac:dyDescent="0.25">
      <c r="A193" s="53"/>
    </row>
    <row r="194" spans="1:9" x14ac:dyDescent="0.25">
      <c r="A194" s="304" t="s">
        <v>192</v>
      </c>
      <c r="B194" s="304"/>
      <c r="C194" s="304"/>
      <c r="D194" s="304"/>
      <c r="E194" s="304"/>
      <c r="F194" s="304"/>
      <c r="G194" s="304"/>
      <c r="H194" s="304"/>
      <c r="I194" s="304"/>
    </row>
    <row r="195" spans="1:9" x14ac:dyDescent="0.25">
      <c r="A195" s="304" t="s">
        <v>193</v>
      </c>
      <c r="B195" s="304"/>
      <c r="C195" s="304"/>
      <c r="D195" s="304"/>
      <c r="E195" s="304"/>
      <c r="F195" s="304"/>
      <c r="G195" s="304"/>
      <c r="H195" s="304"/>
      <c r="I195" s="304"/>
    </row>
    <row r="196" spans="1:9" x14ac:dyDescent="0.25">
      <c r="A196" s="304" t="s">
        <v>194</v>
      </c>
      <c r="B196" s="304"/>
      <c r="C196" s="304"/>
      <c r="D196" s="304"/>
      <c r="E196" s="304"/>
      <c r="F196" s="304"/>
      <c r="G196" s="304"/>
      <c r="H196" s="304"/>
      <c r="I196" s="304"/>
    </row>
    <row r="197" spans="1:9" x14ac:dyDescent="0.25">
      <c r="A197" s="304" t="s">
        <v>195</v>
      </c>
      <c r="B197" s="304"/>
      <c r="C197" s="304"/>
      <c r="D197" s="304"/>
      <c r="E197" s="304"/>
      <c r="F197" s="304"/>
      <c r="G197" s="304"/>
      <c r="H197" s="304"/>
      <c r="I197" s="304"/>
    </row>
    <row r="198" spans="1:9" x14ac:dyDescent="0.25">
      <c r="A198" s="304" t="s">
        <v>196</v>
      </c>
      <c r="B198" s="304"/>
      <c r="C198" s="304"/>
      <c r="D198" s="304"/>
      <c r="E198" s="304"/>
      <c r="F198" s="304"/>
      <c r="G198" s="304"/>
      <c r="H198" s="304"/>
      <c r="I198" s="304"/>
    </row>
    <row r="199" spans="1:9" x14ac:dyDescent="0.25">
      <c r="A199" s="304" t="s">
        <v>197</v>
      </c>
      <c r="B199" s="304"/>
      <c r="C199" s="304"/>
      <c r="D199" s="304"/>
      <c r="E199" s="304"/>
      <c r="F199" s="304"/>
      <c r="G199" s="304"/>
      <c r="H199" s="304"/>
      <c r="I199" s="304"/>
    </row>
    <row r="200" spans="1:9" x14ac:dyDescent="0.25">
      <c r="A200" s="304" t="s">
        <v>198</v>
      </c>
      <c r="B200" s="304"/>
      <c r="C200" s="304"/>
      <c r="D200" s="304"/>
      <c r="E200" s="304"/>
      <c r="F200" s="304"/>
      <c r="G200" s="304"/>
      <c r="H200" s="304"/>
      <c r="I200" s="304"/>
    </row>
    <row r="201" spans="1:9" x14ac:dyDescent="0.25">
      <c r="A201" s="304" t="s">
        <v>199</v>
      </c>
      <c r="B201" s="304"/>
      <c r="C201" s="304"/>
      <c r="D201" s="304"/>
      <c r="E201" s="304"/>
      <c r="F201" s="304"/>
      <c r="G201" s="304"/>
      <c r="H201" s="304"/>
      <c r="I201" s="304"/>
    </row>
    <row r="202" spans="1:9" ht="18" x14ac:dyDescent="0.35">
      <c r="A202" s="306" t="s">
        <v>200</v>
      </c>
      <c r="B202" s="306"/>
      <c r="C202" s="306"/>
      <c r="D202" s="306"/>
      <c r="E202" s="306"/>
      <c r="F202" s="306"/>
      <c r="G202" s="306"/>
      <c r="H202" s="306"/>
      <c r="I202" s="306"/>
    </row>
    <row r="203" spans="1:9" x14ac:dyDescent="0.25">
      <c r="A203" s="307" t="s">
        <v>201</v>
      </c>
      <c r="B203" s="307"/>
      <c r="C203" s="307"/>
      <c r="D203" s="307"/>
      <c r="E203" s="307"/>
      <c r="F203" s="307"/>
      <c r="G203" s="307"/>
      <c r="H203" s="307"/>
      <c r="I203" s="307"/>
    </row>
    <row r="204" spans="1:9" x14ac:dyDescent="0.25">
      <c r="A204" s="304"/>
      <c r="B204" s="304"/>
      <c r="C204" s="304"/>
      <c r="D204" s="304"/>
      <c r="E204" s="304"/>
      <c r="F204" s="304"/>
      <c r="G204" s="304"/>
      <c r="H204" s="304"/>
      <c r="I204" s="304"/>
    </row>
    <row r="205" spans="1:9" x14ac:dyDescent="0.25">
      <c r="A205" s="304" t="s">
        <v>202</v>
      </c>
      <c r="B205" s="304"/>
      <c r="C205" s="304"/>
      <c r="D205" s="304"/>
      <c r="E205" s="304"/>
      <c r="F205" s="304"/>
      <c r="G205" s="304"/>
      <c r="H205" s="304"/>
      <c r="I205" s="304"/>
    </row>
    <row r="206" spans="1:9" x14ac:dyDescent="0.25">
      <c r="A206" s="304" t="s">
        <v>203</v>
      </c>
      <c r="B206" s="304"/>
      <c r="C206" s="304"/>
      <c r="D206" s="304"/>
      <c r="E206" s="304"/>
      <c r="F206" s="304"/>
      <c r="G206" s="304"/>
      <c r="H206" s="304"/>
      <c r="I206" s="304"/>
    </row>
    <row r="207" spans="1:9" x14ac:dyDescent="0.25">
      <c r="A207" s="304" t="s">
        <v>204</v>
      </c>
      <c r="B207" s="304"/>
      <c r="C207" s="304"/>
      <c r="D207" s="304"/>
      <c r="E207" s="304"/>
      <c r="F207" s="304"/>
      <c r="G207" s="304"/>
      <c r="H207" s="304"/>
      <c r="I207" s="304"/>
    </row>
    <row r="208" spans="1:9" x14ac:dyDescent="0.25">
      <c r="A208" s="304" t="s">
        <v>205</v>
      </c>
      <c r="B208" s="304"/>
      <c r="C208" s="304"/>
      <c r="D208" s="304"/>
      <c r="E208" s="304"/>
      <c r="F208" s="304"/>
      <c r="G208" s="304"/>
      <c r="H208" s="304"/>
      <c r="I208" s="304"/>
    </row>
    <row r="209" spans="1:9" x14ac:dyDescent="0.25">
      <c r="A209" s="304" t="s">
        <v>206</v>
      </c>
      <c r="B209" s="304"/>
      <c r="C209" s="304"/>
      <c r="D209" s="304"/>
      <c r="E209" s="304"/>
      <c r="F209" s="304"/>
      <c r="G209" s="304"/>
      <c r="H209" s="304"/>
      <c r="I209" s="304"/>
    </row>
    <row r="210" spans="1:9" x14ac:dyDescent="0.25">
      <c r="A210" s="304" t="s">
        <v>207</v>
      </c>
      <c r="B210" s="304"/>
      <c r="C210" s="304"/>
      <c r="D210" s="304"/>
      <c r="E210" s="304"/>
      <c r="F210" s="304"/>
      <c r="G210" s="304"/>
      <c r="H210" s="304"/>
      <c r="I210" s="304"/>
    </row>
    <row r="211" spans="1:9" x14ac:dyDescent="0.25">
      <c r="A211" s="304" t="s">
        <v>208</v>
      </c>
      <c r="B211" s="304"/>
      <c r="C211" s="304"/>
      <c r="D211" s="304"/>
      <c r="E211" s="304"/>
      <c r="F211" s="304"/>
      <c r="G211" s="304"/>
      <c r="H211" s="304"/>
      <c r="I211" s="304"/>
    </row>
    <row r="212" spans="1:9" x14ac:dyDescent="0.25">
      <c r="A212" s="304" t="s">
        <v>209</v>
      </c>
      <c r="B212" s="304"/>
      <c r="C212" s="304"/>
      <c r="D212" s="304"/>
      <c r="E212" s="304"/>
      <c r="F212" s="304"/>
      <c r="G212" s="304"/>
      <c r="H212" s="304"/>
      <c r="I212" s="304"/>
    </row>
    <row r="213" spans="1:9" x14ac:dyDescent="0.25">
      <c r="A213" s="304" t="s">
        <v>210</v>
      </c>
      <c r="B213" s="304"/>
      <c r="C213" s="304"/>
      <c r="D213" s="304"/>
      <c r="E213" s="304"/>
      <c r="F213" s="304"/>
      <c r="G213" s="304"/>
      <c r="H213" s="304"/>
      <c r="I213" s="304"/>
    </row>
    <row r="214" spans="1:9" x14ac:dyDescent="0.25">
      <c r="A214" s="304" t="s">
        <v>211</v>
      </c>
      <c r="B214" s="304"/>
      <c r="C214" s="304"/>
      <c r="D214" s="304"/>
      <c r="E214" s="304"/>
      <c r="F214" s="304"/>
      <c r="G214" s="304"/>
      <c r="H214" s="304"/>
      <c r="I214" s="304"/>
    </row>
    <row r="215" spans="1:9" x14ac:dyDescent="0.25">
      <c r="A215" s="304" t="s">
        <v>212</v>
      </c>
      <c r="B215" s="304"/>
      <c r="C215" s="304"/>
      <c r="D215" s="304"/>
      <c r="E215" s="304"/>
      <c r="F215" s="304"/>
      <c r="G215" s="304"/>
      <c r="H215" s="304"/>
      <c r="I215" s="304"/>
    </row>
    <row r="216" spans="1:9" x14ac:dyDescent="0.25">
      <c r="A216" s="304" t="s">
        <v>213</v>
      </c>
      <c r="B216" s="304"/>
      <c r="C216" s="304"/>
      <c r="D216" s="304"/>
      <c r="E216" s="304"/>
      <c r="F216" s="304"/>
      <c r="G216" s="304"/>
      <c r="H216" s="304"/>
      <c r="I216" s="304"/>
    </row>
    <row r="217" spans="1:9" x14ac:dyDescent="0.25">
      <c r="A217" s="304" t="s">
        <v>214</v>
      </c>
      <c r="B217" s="304"/>
      <c r="C217" s="304"/>
      <c r="D217" s="304"/>
      <c r="E217" s="304"/>
      <c r="F217" s="304"/>
      <c r="G217" s="304"/>
      <c r="H217" s="304"/>
      <c r="I217" s="304"/>
    </row>
    <row r="218" spans="1:9" x14ac:dyDescent="0.25">
      <c r="A218" s="304" t="s">
        <v>215</v>
      </c>
      <c r="B218" s="304"/>
      <c r="C218" s="304"/>
      <c r="D218" s="304"/>
      <c r="E218" s="304"/>
      <c r="F218" s="304"/>
      <c r="G218" s="304"/>
      <c r="H218" s="304"/>
      <c r="I218" s="304"/>
    </row>
    <row r="219" spans="1:9" x14ac:dyDescent="0.25">
      <c r="A219" s="304" t="s">
        <v>216</v>
      </c>
      <c r="B219" s="304"/>
      <c r="C219" s="304"/>
      <c r="D219" s="304"/>
      <c r="E219" s="304"/>
      <c r="F219" s="304"/>
      <c r="G219" s="304"/>
      <c r="H219" s="304"/>
      <c r="I219" s="304"/>
    </row>
    <row r="220" spans="1:9" ht="18.75" x14ac:dyDescent="0.35">
      <c r="A220" s="304" t="s">
        <v>251</v>
      </c>
      <c r="B220" s="304"/>
      <c r="C220" s="304"/>
      <c r="D220" s="304"/>
      <c r="E220" s="304"/>
      <c r="F220" s="304"/>
      <c r="G220" s="304"/>
      <c r="H220" s="304"/>
      <c r="I220" s="304"/>
    </row>
    <row r="221" spans="1:9" ht="18" x14ac:dyDescent="0.35">
      <c r="A221" s="304" t="s">
        <v>252</v>
      </c>
      <c r="B221" s="304"/>
      <c r="C221" s="304"/>
      <c r="D221" s="304"/>
      <c r="E221" s="304"/>
      <c r="F221" s="304"/>
      <c r="G221" s="304"/>
      <c r="H221" s="304"/>
      <c r="I221" s="304"/>
    </row>
    <row r="222" spans="1:9" x14ac:dyDescent="0.25">
      <c r="A222" s="304" t="s">
        <v>219</v>
      </c>
      <c r="B222" s="304"/>
      <c r="C222" s="304"/>
      <c r="D222" s="304"/>
      <c r="E222" s="304"/>
      <c r="F222" s="304"/>
      <c r="G222" s="304"/>
      <c r="H222" s="304"/>
      <c r="I222" s="304"/>
    </row>
    <row r="223" spans="1:9" ht="18" x14ac:dyDescent="0.35">
      <c r="A223" s="304" t="s">
        <v>220</v>
      </c>
      <c r="B223" s="304"/>
      <c r="C223" s="304"/>
      <c r="D223" s="304"/>
      <c r="E223" s="304"/>
      <c r="F223" s="304"/>
      <c r="G223" s="304"/>
      <c r="H223" s="304"/>
      <c r="I223" s="304"/>
    </row>
    <row r="224" spans="1:9" x14ac:dyDescent="0.25">
      <c r="A224" s="304" t="s">
        <v>253</v>
      </c>
      <c r="B224" s="304"/>
      <c r="C224" s="304"/>
      <c r="D224" s="304"/>
      <c r="E224" s="304"/>
      <c r="F224" s="304"/>
      <c r="G224" s="304"/>
      <c r="H224" s="304"/>
      <c r="I224" s="304"/>
    </row>
    <row r="225" spans="1:9" ht="18" x14ac:dyDescent="0.35">
      <c r="A225" s="304" t="s">
        <v>254</v>
      </c>
      <c r="B225" s="304"/>
      <c r="C225" s="304"/>
      <c r="D225" s="304"/>
      <c r="E225" s="304"/>
      <c r="F225" s="304"/>
      <c r="G225" s="304"/>
      <c r="H225" s="304"/>
      <c r="I225" s="304"/>
    </row>
    <row r="226" spans="1:9" ht="18" x14ac:dyDescent="0.35">
      <c r="A226" s="304" t="s">
        <v>255</v>
      </c>
      <c r="B226" s="304"/>
      <c r="C226" s="304"/>
      <c r="D226" s="304"/>
      <c r="E226" s="304"/>
      <c r="F226" s="304"/>
      <c r="G226" s="304"/>
      <c r="H226" s="304"/>
      <c r="I226" s="304"/>
    </row>
    <row r="227" spans="1:9" x14ac:dyDescent="0.25">
      <c r="A227" s="304" t="s">
        <v>199</v>
      </c>
      <c r="B227" s="304"/>
      <c r="C227" s="304"/>
      <c r="D227" s="304"/>
      <c r="E227" s="304"/>
      <c r="F227" s="304"/>
      <c r="G227" s="304"/>
      <c r="H227" s="304"/>
      <c r="I227" s="304"/>
    </row>
    <row r="228" spans="1:9" ht="18.75" x14ac:dyDescent="0.35">
      <c r="A228" s="304" t="s">
        <v>256</v>
      </c>
      <c r="B228" s="304"/>
      <c r="C228" s="304"/>
      <c r="D228" s="304"/>
      <c r="E228" s="304"/>
      <c r="F228" s="304"/>
      <c r="G228" s="304"/>
      <c r="H228" s="304"/>
      <c r="I228" s="304"/>
    </row>
    <row r="229" spans="1:9" ht="18" x14ac:dyDescent="0.35">
      <c r="A229" s="304" t="s">
        <v>257</v>
      </c>
      <c r="B229" s="304"/>
      <c r="C229" s="304"/>
      <c r="D229" s="304"/>
      <c r="E229" s="304"/>
      <c r="F229" s="304"/>
      <c r="G229" s="304"/>
      <c r="H229" s="304"/>
      <c r="I229" s="304"/>
    </row>
    <row r="230" spans="1:9" x14ac:dyDescent="0.25">
      <c r="A230" s="304" t="s">
        <v>226</v>
      </c>
      <c r="B230" s="304"/>
      <c r="C230" s="304"/>
      <c r="D230" s="304"/>
      <c r="E230" s="304"/>
      <c r="F230" s="304"/>
      <c r="G230" s="304"/>
      <c r="H230" s="304"/>
      <c r="I230" s="304"/>
    </row>
    <row r="231" spans="1:9" ht="18" x14ac:dyDescent="0.35">
      <c r="A231" s="304" t="s">
        <v>258</v>
      </c>
      <c r="B231" s="304"/>
      <c r="C231" s="304"/>
      <c r="D231" s="304"/>
      <c r="E231" s="304"/>
      <c r="F231" s="304"/>
      <c r="G231" s="304"/>
      <c r="H231" s="304"/>
      <c r="I231" s="304"/>
    </row>
    <row r="232" spans="1:9" x14ac:dyDescent="0.25">
      <c r="A232" s="304" t="s">
        <v>259</v>
      </c>
      <c r="B232" s="304"/>
      <c r="C232" s="304"/>
      <c r="D232" s="304"/>
      <c r="E232" s="304"/>
      <c r="F232" s="304"/>
      <c r="G232" s="304"/>
      <c r="H232" s="304"/>
      <c r="I232" s="304"/>
    </row>
    <row r="233" spans="1:9" ht="18" x14ac:dyDescent="0.35">
      <c r="A233" s="304" t="s">
        <v>260</v>
      </c>
      <c r="B233" s="304"/>
      <c r="C233" s="304"/>
      <c r="D233" s="304"/>
      <c r="E233" s="304"/>
      <c r="F233" s="304"/>
      <c r="G233" s="304"/>
      <c r="H233" s="304"/>
      <c r="I233" s="304"/>
    </row>
    <row r="234" spans="1:9" x14ac:dyDescent="0.25">
      <c r="A234" s="304" t="s">
        <v>230</v>
      </c>
      <c r="B234" s="304"/>
      <c r="C234" s="304"/>
      <c r="D234" s="304"/>
      <c r="E234" s="304"/>
      <c r="F234" s="304"/>
      <c r="G234" s="304"/>
      <c r="H234" s="304"/>
      <c r="I234" s="304"/>
    </row>
    <row r="235" spans="1:9" x14ac:dyDescent="0.25">
      <c r="A235" s="304" t="s">
        <v>199</v>
      </c>
      <c r="B235" s="304"/>
      <c r="C235" s="304"/>
      <c r="D235" s="304"/>
      <c r="E235" s="304"/>
      <c r="F235" s="304"/>
      <c r="G235" s="304"/>
      <c r="H235" s="304"/>
      <c r="I235" s="304"/>
    </row>
    <row r="236" spans="1:9" x14ac:dyDescent="0.25">
      <c r="A236" s="305"/>
      <c r="B236" s="304"/>
      <c r="C236" s="304"/>
      <c r="D236" s="304"/>
      <c r="E236" s="304"/>
      <c r="F236" s="304"/>
      <c r="G236" s="304"/>
      <c r="H236" s="304"/>
      <c r="I236" s="304"/>
    </row>
    <row r="237" spans="1:9" x14ac:dyDescent="0.25">
      <c r="A237" s="304"/>
      <c r="B237" s="304"/>
      <c r="C237" s="304"/>
      <c r="D237" s="304"/>
      <c r="E237" s="304"/>
      <c r="F237" s="304"/>
      <c r="G237" s="304"/>
      <c r="H237" s="304"/>
      <c r="I237" s="304"/>
    </row>
    <row r="238" spans="1:9" x14ac:dyDescent="0.25">
      <c r="A238" s="304" t="s">
        <v>231</v>
      </c>
      <c r="B238" s="304"/>
      <c r="C238" s="304"/>
      <c r="D238" s="304"/>
      <c r="E238" s="304"/>
      <c r="F238" s="304"/>
      <c r="G238" s="304"/>
      <c r="H238" s="304"/>
      <c r="I238" s="304"/>
    </row>
    <row r="239" spans="1:9" x14ac:dyDescent="0.25">
      <c r="A239" s="304" t="s">
        <v>232</v>
      </c>
      <c r="B239" s="304"/>
      <c r="C239" s="304"/>
      <c r="D239" s="304"/>
      <c r="E239" s="304"/>
      <c r="F239" s="304"/>
      <c r="G239" s="304"/>
      <c r="H239" s="304"/>
      <c r="I239" s="304"/>
    </row>
    <row r="240" spans="1:9" x14ac:dyDescent="0.25">
      <c r="A240" s="304" t="s">
        <v>233</v>
      </c>
      <c r="B240" s="304"/>
      <c r="C240" s="304"/>
      <c r="D240" s="304"/>
      <c r="E240" s="304"/>
      <c r="F240" s="304"/>
      <c r="G240" s="304"/>
      <c r="H240" s="304"/>
      <c r="I240" s="304"/>
    </row>
    <row r="241" spans="1:9" x14ac:dyDescent="0.25">
      <c r="A241" s="304" t="s">
        <v>234</v>
      </c>
      <c r="B241" s="304"/>
      <c r="C241" s="304"/>
      <c r="D241" s="304"/>
      <c r="E241" s="304"/>
      <c r="F241" s="304"/>
      <c r="G241" s="304"/>
      <c r="H241" s="304"/>
      <c r="I241" s="304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6145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3"/>
  <sheetViews>
    <sheetView topLeftCell="A118" workbookViewId="0">
      <selection activeCell="H156" sqref="H156"/>
    </sheetView>
  </sheetViews>
  <sheetFormatPr defaultRowHeight="15" x14ac:dyDescent="0.25"/>
  <cols>
    <col min="7" max="7" width="10.85546875" customWidth="1"/>
    <col min="8" max="8" width="14.7109375" customWidth="1"/>
    <col min="9" max="9" width="10.85546875" customWidth="1"/>
  </cols>
  <sheetData>
    <row r="1" spans="1:9" x14ac:dyDescent="0.25">
      <c r="A1" s="79"/>
      <c r="B1" s="79"/>
      <c r="C1" s="79"/>
      <c r="D1" s="79"/>
      <c r="E1" s="79"/>
      <c r="F1" s="79"/>
      <c r="G1" s="79"/>
      <c r="H1" s="79"/>
      <c r="I1" s="79"/>
    </row>
    <row r="2" spans="1:9" x14ac:dyDescent="0.25">
      <c r="A2" s="401" t="s">
        <v>0</v>
      </c>
      <c r="B2" s="401"/>
      <c r="C2" s="401"/>
      <c r="D2" s="401"/>
      <c r="E2" s="401"/>
      <c r="F2" s="401"/>
      <c r="G2" s="401"/>
      <c r="H2" s="401"/>
      <c r="I2" s="401"/>
    </row>
    <row r="3" spans="1:9" x14ac:dyDescent="0.25">
      <c r="A3" s="401" t="s">
        <v>1</v>
      </c>
      <c r="B3" s="401"/>
      <c r="C3" s="401"/>
      <c r="D3" s="401"/>
      <c r="E3" s="401"/>
      <c r="F3" s="401"/>
      <c r="G3" s="401"/>
      <c r="H3" s="401"/>
      <c r="I3" s="401"/>
    </row>
    <row r="4" spans="1:9" x14ac:dyDescent="0.25">
      <c r="A4" s="494" t="s">
        <v>2</v>
      </c>
      <c r="B4" s="494"/>
      <c r="C4" s="494"/>
      <c r="D4" s="494"/>
      <c r="E4" s="494"/>
      <c r="F4" s="494"/>
      <c r="G4" s="494"/>
      <c r="H4" s="494"/>
      <c r="I4" s="494"/>
    </row>
    <row r="5" spans="1:9" x14ac:dyDescent="0.25">
      <c r="A5" s="494" t="s">
        <v>3</v>
      </c>
      <c r="B5" s="494"/>
      <c r="C5" s="494"/>
      <c r="D5" s="494"/>
      <c r="E5" s="494"/>
      <c r="F5" s="494"/>
      <c r="G5" s="494"/>
      <c r="H5" s="494"/>
      <c r="I5" s="494"/>
    </row>
    <row r="6" spans="1:9" x14ac:dyDescent="0.25">
      <c r="A6" s="494" t="s">
        <v>4</v>
      </c>
      <c r="B6" s="494"/>
      <c r="C6" s="494"/>
      <c r="D6" s="494"/>
      <c r="E6" s="494"/>
      <c r="F6" s="494"/>
      <c r="G6" s="494"/>
      <c r="H6" s="494"/>
      <c r="I6" s="494"/>
    </row>
    <row r="7" spans="1:9" x14ac:dyDescent="0.25">
      <c r="A7" s="494" t="s">
        <v>5</v>
      </c>
      <c r="B7" s="494"/>
      <c r="C7" s="494"/>
      <c r="D7" s="494"/>
      <c r="E7" s="494"/>
      <c r="F7" s="494"/>
      <c r="G7" s="494"/>
      <c r="H7" s="494"/>
      <c r="I7" s="494"/>
    </row>
    <row r="8" spans="1:9" x14ac:dyDescent="0.25">
      <c r="A8" s="80" t="s">
        <v>6</v>
      </c>
      <c r="B8" s="79"/>
      <c r="C8" s="79"/>
      <c r="D8" s="79"/>
      <c r="E8" s="79"/>
      <c r="F8" s="79"/>
      <c r="G8" s="79"/>
      <c r="H8" s="79"/>
      <c r="I8" s="79"/>
    </row>
    <row r="9" spans="1:9" x14ac:dyDescent="0.25">
      <c r="A9" s="401" t="s">
        <v>309</v>
      </c>
      <c r="B9" s="401"/>
      <c r="C9" s="401"/>
      <c r="D9" s="401"/>
      <c r="E9" s="401"/>
      <c r="F9" s="401"/>
      <c r="G9" s="401"/>
      <c r="H9" s="401"/>
      <c r="I9" s="401"/>
    </row>
    <row r="10" spans="1:9" x14ac:dyDescent="0.25">
      <c r="A10" s="401" t="s">
        <v>310</v>
      </c>
      <c r="B10" s="401"/>
      <c r="C10" s="401"/>
      <c r="D10" s="401"/>
      <c r="E10" s="401"/>
      <c r="F10" s="401"/>
      <c r="G10" s="401"/>
      <c r="H10" s="401"/>
      <c r="I10" s="401"/>
    </row>
    <row r="11" spans="1:9" x14ac:dyDescent="0.25">
      <c r="A11" s="401" t="s">
        <v>9</v>
      </c>
      <c r="B11" s="401"/>
      <c r="C11" s="401"/>
      <c r="D11" s="401"/>
      <c r="E11" s="401"/>
      <c r="F11" s="401"/>
      <c r="G11" s="401"/>
      <c r="H11" s="401"/>
      <c r="I11" s="401"/>
    </row>
    <row r="12" spans="1:9" x14ac:dyDescent="0.25">
      <c r="A12" s="401" t="s">
        <v>237</v>
      </c>
      <c r="B12" s="401"/>
      <c r="C12" s="401"/>
      <c r="D12" s="401"/>
      <c r="E12" s="401"/>
      <c r="F12" s="401"/>
      <c r="G12" s="401"/>
      <c r="H12" s="401"/>
      <c r="I12" s="401"/>
    </row>
    <row r="13" spans="1:9" x14ac:dyDescent="0.25">
      <c r="A13" s="401" t="s">
        <v>311</v>
      </c>
      <c r="B13" s="401"/>
      <c r="C13" s="401"/>
      <c r="D13" s="401"/>
      <c r="E13" s="401"/>
      <c r="F13" s="401"/>
      <c r="G13" s="401"/>
      <c r="H13" s="401"/>
      <c r="I13" s="401"/>
    </row>
    <row r="14" spans="1:9" x14ac:dyDescent="0.25">
      <c r="A14" s="401" t="s">
        <v>12</v>
      </c>
      <c r="B14" s="401"/>
      <c r="C14" s="401"/>
      <c r="D14" s="401"/>
      <c r="E14" s="401"/>
      <c r="F14" s="401"/>
      <c r="G14" s="401"/>
      <c r="H14" s="401"/>
      <c r="I14" s="401"/>
    </row>
    <row r="15" spans="1:9" x14ac:dyDescent="0.25">
      <c r="A15" s="401" t="s">
        <v>13</v>
      </c>
      <c r="B15" s="401"/>
      <c r="C15" s="401"/>
      <c r="D15" s="401"/>
      <c r="E15" s="401"/>
      <c r="F15" s="401"/>
      <c r="G15" s="401"/>
      <c r="H15" s="401"/>
      <c r="I15" s="401"/>
    </row>
    <row r="16" spans="1:9" x14ac:dyDescent="0.25">
      <c r="A16" s="401" t="s">
        <v>312</v>
      </c>
      <c r="B16" s="401"/>
      <c r="C16" s="401"/>
      <c r="D16" s="401"/>
      <c r="E16" s="401"/>
      <c r="F16" s="401"/>
      <c r="G16" s="401"/>
      <c r="H16" s="401"/>
      <c r="I16" s="401"/>
    </row>
    <row r="17" spans="1:9" x14ac:dyDescent="0.25">
      <c r="A17" s="401" t="s">
        <v>265</v>
      </c>
      <c r="B17" s="401"/>
      <c r="C17" s="401"/>
      <c r="D17" s="401"/>
      <c r="E17" s="401"/>
      <c r="F17" s="401"/>
      <c r="G17" s="401"/>
      <c r="H17" s="401"/>
      <c r="I17" s="401"/>
    </row>
    <row r="18" spans="1:9" x14ac:dyDescent="0.25">
      <c r="A18" s="81"/>
      <c r="B18" s="81"/>
      <c r="C18" s="81"/>
      <c r="D18" s="81"/>
      <c r="E18" s="81"/>
      <c r="F18" s="81"/>
      <c r="G18" s="81"/>
      <c r="H18" s="81"/>
      <c r="I18" s="81"/>
    </row>
    <row r="19" spans="1:9" ht="24.75" x14ac:dyDescent="0.25">
      <c r="A19" s="486" t="s">
        <v>16</v>
      </c>
      <c r="B19" s="487"/>
      <c r="C19" s="487"/>
      <c r="D19" s="487"/>
      <c r="E19" s="487"/>
      <c r="F19" s="488"/>
      <c r="G19" s="82" t="s">
        <v>17</v>
      </c>
      <c r="H19" s="83" t="s">
        <v>18</v>
      </c>
      <c r="I19" s="83" t="s">
        <v>19</v>
      </c>
    </row>
    <row r="20" spans="1:9" x14ac:dyDescent="0.25">
      <c r="A20" s="475" t="s">
        <v>20</v>
      </c>
      <c r="B20" s="489" t="s">
        <v>21</v>
      </c>
      <c r="C20" s="490"/>
      <c r="D20" s="490"/>
      <c r="E20" s="490"/>
      <c r="F20" s="491"/>
      <c r="G20" s="492" t="s">
        <v>22</v>
      </c>
      <c r="H20" s="475">
        <v>33961</v>
      </c>
      <c r="I20" s="475"/>
    </row>
    <row r="21" spans="1:9" x14ac:dyDescent="0.25">
      <c r="A21" s="476"/>
      <c r="B21" s="445" t="s">
        <v>23</v>
      </c>
      <c r="C21" s="419"/>
      <c r="D21" s="419"/>
      <c r="E21" s="419"/>
      <c r="F21" s="420"/>
      <c r="G21" s="493"/>
      <c r="H21" s="476"/>
      <c r="I21" s="476"/>
    </row>
    <row r="22" spans="1:9" x14ac:dyDescent="0.25">
      <c r="A22" s="475" t="s">
        <v>24</v>
      </c>
      <c r="B22" s="431" t="s">
        <v>25</v>
      </c>
      <c r="C22" s="432"/>
      <c r="D22" s="432"/>
      <c r="E22" s="432"/>
      <c r="F22" s="433"/>
      <c r="G22" s="484" t="s">
        <v>26</v>
      </c>
      <c r="H22" s="84">
        <v>38</v>
      </c>
      <c r="I22" s="85"/>
    </row>
    <row r="23" spans="1:9" x14ac:dyDescent="0.25">
      <c r="A23" s="476"/>
      <c r="B23" s="452" t="s">
        <v>27</v>
      </c>
      <c r="C23" s="452"/>
      <c r="D23" s="452"/>
      <c r="E23" s="452"/>
      <c r="F23" s="452"/>
      <c r="G23" s="485"/>
      <c r="H23" s="84"/>
      <c r="I23" s="86"/>
    </row>
    <row r="24" spans="1:9" x14ac:dyDescent="0.25">
      <c r="A24" s="481"/>
      <c r="B24" s="447" t="s">
        <v>29</v>
      </c>
      <c r="C24" s="411"/>
      <c r="D24" s="411"/>
      <c r="E24" s="411"/>
      <c r="F24" s="412"/>
      <c r="G24" s="477"/>
      <c r="H24" s="479">
        <v>31</v>
      </c>
      <c r="I24" s="479"/>
    </row>
    <row r="25" spans="1:9" x14ac:dyDescent="0.25">
      <c r="A25" s="481"/>
      <c r="B25" s="445" t="s">
        <v>30</v>
      </c>
      <c r="C25" s="419"/>
      <c r="D25" s="419"/>
      <c r="E25" s="419"/>
      <c r="F25" s="420"/>
      <c r="G25" s="478"/>
      <c r="H25" s="480"/>
      <c r="I25" s="480"/>
    </row>
    <row r="26" spans="1:9" x14ac:dyDescent="0.25">
      <c r="A26" s="481"/>
      <c r="B26" s="447" t="s">
        <v>29</v>
      </c>
      <c r="C26" s="411"/>
      <c r="D26" s="411"/>
      <c r="E26" s="411"/>
      <c r="F26" s="412"/>
      <c r="G26" s="477"/>
      <c r="H26" s="479">
        <v>3</v>
      </c>
      <c r="I26" s="479"/>
    </row>
    <row r="27" spans="1:9" x14ac:dyDescent="0.25">
      <c r="A27" s="481"/>
      <c r="B27" s="445" t="s">
        <v>31</v>
      </c>
      <c r="C27" s="419"/>
      <c r="D27" s="419"/>
      <c r="E27" s="419"/>
      <c r="F27" s="420"/>
      <c r="G27" s="478"/>
      <c r="H27" s="480"/>
      <c r="I27" s="480"/>
    </row>
    <row r="28" spans="1:9" x14ac:dyDescent="0.25">
      <c r="A28" s="481"/>
      <c r="B28" s="447" t="s">
        <v>29</v>
      </c>
      <c r="C28" s="411"/>
      <c r="D28" s="411"/>
      <c r="E28" s="411"/>
      <c r="F28" s="412"/>
      <c r="G28" s="477"/>
      <c r="H28" s="479">
        <v>4</v>
      </c>
      <c r="I28" s="479"/>
    </row>
    <row r="29" spans="1:9" x14ac:dyDescent="0.25">
      <c r="A29" s="481"/>
      <c r="B29" s="445" t="s">
        <v>32</v>
      </c>
      <c r="C29" s="419"/>
      <c r="D29" s="419"/>
      <c r="E29" s="419"/>
      <c r="F29" s="420"/>
      <c r="G29" s="478"/>
      <c r="H29" s="480"/>
      <c r="I29" s="480"/>
    </row>
    <row r="30" spans="1:9" x14ac:dyDescent="0.25">
      <c r="A30" s="475" t="s">
        <v>33</v>
      </c>
      <c r="B30" s="447" t="s">
        <v>34</v>
      </c>
      <c r="C30" s="411"/>
      <c r="D30" s="411"/>
      <c r="E30" s="411"/>
      <c r="F30" s="412"/>
      <c r="G30" s="403" t="s">
        <v>35</v>
      </c>
      <c r="H30" s="482">
        <v>89.96</v>
      </c>
      <c r="I30" s="479"/>
    </row>
    <row r="31" spans="1:9" x14ac:dyDescent="0.25">
      <c r="A31" s="476"/>
      <c r="B31" s="445" t="s">
        <v>36</v>
      </c>
      <c r="C31" s="419"/>
      <c r="D31" s="419"/>
      <c r="E31" s="419"/>
      <c r="F31" s="420"/>
      <c r="G31" s="406"/>
      <c r="H31" s="483"/>
      <c r="I31" s="480"/>
    </row>
    <row r="32" spans="1:9" x14ac:dyDescent="0.25">
      <c r="A32" s="87"/>
      <c r="B32" s="452" t="s">
        <v>27</v>
      </c>
      <c r="C32" s="452"/>
      <c r="D32" s="452"/>
      <c r="E32" s="452"/>
      <c r="F32" s="452"/>
      <c r="G32" s="88"/>
      <c r="H32" s="84"/>
      <c r="I32" s="86"/>
    </row>
    <row r="33" spans="1:9" x14ac:dyDescent="0.25">
      <c r="A33" s="475"/>
      <c r="B33" s="447" t="s">
        <v>29</v>
      </c>
      <c r="C33" s="411"/>
      <c r="D33" s="411"/>
      <c r="E33" s="411"/>
      <c r="F33" s="412"/>
      <c r="G33" s="477"/>
      <c r="H33" s="479">
        <v>88.33</v>
      </c>
      <c r="I33" s="479"/>
    </row>
    <row r="34" spans="1:9" x14ac:dyDescent="0.25">
      <c r="A34" s="476"/>
      <c r="B34" s="445" t="s">
        <v>30</v>
      </c>
      <c r="C34" s="419"/>
      <c r="D34" s="419"/>
      <c r="E34" s="419"/>
      <c r="F34" s="420"/>
      <c r="G34" s="478"/>
      <c r="H34" s="480"/>
      <c r="I34" s="480"/>
    </row>
    <row r="35" spans="1:9" x14ac:dyDescent="0.25">
      <c r="A35" s="475"/>
      <c r="B35" s="447" t="s">
        <v>29</v>
      </c>
      <c r="C35" s="411"/>
      <c r="D35" s="411"/>
      <c r="E35" s="411"/>
      <c r="F35" s="412"/>
      <c r="G35" s="477"/>
      <c r="H35" s="479">
        <v>92.51</v>
      </c>
      <c r="I35" s="479"/>
    </row>
    <row r="36" spans="1:9" x14ac:dyDescent="0.25">
      <c r="A36" s="476"/>
      <c r="B36" s="445" t="s">
        <v>31</v>
      </c>
      <c r="C36" s="419"/>
      <c r="D36" s="419"/>
      <c r="E36" s="419"/>
      <c r="F36" s="420"/>
      <c r="G36" s="478"/>
      <c r="H36" s="480"/>
      <c r="I36" s="480"/>
    </row>
    <row r="37" spans="1:9" x14ac:dyDescent="0.25">
      <c r="A37" s="475"/>
      <c r="B37" s="447" t="s">
        <v>29</v>
      </c>
      <c r="C37" s="411"/>
      <c r="D37" s="411"/>
      <c r="E37" s="411"/>
      <c r="F37" s="412"/>
      <c r="G37" s="477"/>
      <c r="H37" s="479">
        <v>90.76</v>
      </c>
      <c r="I37" s="479"/>
    </row>
    <row r="38" spans="1:9" x14ac:dyDescent="0.25">
      <c r="A38" s="476"/>
      <c r="B38" s="445" t="s">
        <v>32</v>
      </c>
      <c r="C38" s="419"/>
      <c r="D38" s="419"/>
      <c r="E38" s="419"/>
      <c r="F38" s="420"/>
      <c r="G38" s="478"/>
      <c r="H38" s="480"/>
      <c r="I38" s="480"/>
    </row>
    <row r="39" spans="1:9" x14ac:dyDescent="0.25">
      <c r="A39" s="472" t="s">
        <v>37</v>
      </c>
      <c r="B39" s="447" t="s">
        <v>38</v>
      </c>
      <c r="C39" s="411"/>
      <c r="D39" s="411"/>
      <c r="E39" s="411"/>
      <c r="F39" s="412"/>
      <c r="G39" s="470" t="s">
        <v>26</v>
      </c>
      <c r="H39" s="374">
        <v>89.96</v>
      </c>
      <c r="I39" s="374"/>
    </row>
    <row r="40" spans="1:9" x14ac:dyDescent="0.25">
      <c r="A40" s="473"/>
      <c r="B40" s="445" t="s">
        <v>39</v>
      </c>
      <c r="C40" s="419"/>
      <c r="D40" s="419"/>
      <c r="E40" s="419"/>
      <c r="F40" s="420"/>
      <c r="G40" s="471"/>
      <c r="H40" s="375"/>
      <c r="I40" s="375"/>
    </row>
    <row r="41" spans="1:9" x14ac:dyDescent="0.25">
      <c r="A41" s="472" t="s">
        <v>40</v>
      </c>
      <c r="B41" s="447" t="s">
        <v>41</v>
      </c>
      <c r="C41" s="411"/>
      <c r="D41" s="411"/>
      <c r="E41" s="411"/>
      <c r="F41" s="412"/>
      <c r="G41" s="405" t="s">
        <v>242</v>
      </c>
      <c r="H41" s="374">
        <v>0.375</v>
      </c>
      <c r="I41" s="374"/>
    </row>
    <row r="42" spans="1:9" x14ac:dyDescent="0.25">
      <c r="A42" s="473"/>
      <c r="B42" s="445" t="s">
        <v>43</v>
      </c>
      <c r="C42" s="419"/>
      <c r="D42" s="419"/>
      <c r="E42" s="419"/>
      <c r="F42" s="420"/>
      <c r="G42" s="408"/>
      <c r="H42" s="375"/>
      <c r="I42" s="375"/>
    </row>
    <row r="43" spans="1:9" x14ac:dyDescent="0.25">
      <c r="A43" s="472" t="s">
        <v>44</v>
      </c>
      <c r="B43" s="447" t="s">
        <v>38</v>
      </c>
      <c r="C43" s="411"/>
      <c r="D43" s="411"/>
      <c r="E43" s="411"/>
      <c r="F43" s="412"/>
      <c r="G43" s="409" t="s">
        <v>35</v>
      </c>
      <c r="H43" s="374">
        <v>89.96</v>
      </c>
      <c r="I43" s="374"/>
    </row>
    <row r="44" spans="1:9" x14ac:dyDescent="0.25">
      <c r="A44" s="473"/>
      <c r="B44" s="445" t="s">
        <v>45</v>
      </c>
      <c r="C44" s="419"/>
      <c r="D44" s="419"/>
      <c r="E44" s="419"/>
      <c r="F44" s="420"/>
      <c r="G44" s="430"/>
      <c r="H44" s="375"/>
      <c r="I44" s="375"/>
    </row>
    <row r="45" spans="1:9" x14ac:dyDescent="0.25">
      <c r="A45" s="89"/>
      <c r="B45" s="446" t="s">
        <v>46</v>
      </c>
      <c r="C45" s="446"/>
      <c r="D45" s="446"/>
      <c r="E45" s="446"/>
      <c r="F45" s="446"/>
      <c r="G45" s="90"/>
      <c r="H45" s="91">
        <v>89.76</v>
      </c>
      <c r="I45" s="92"/>
    </row>
    <row r="46" spans="1:9" x14ac:dyDescent="0.25">
      <c r="A46" s="89"/>
      <c r="B46" s="446" t="s">
        <v>313</v>
      </c>
      <c r="C46" s="446"/>
      <c r="D46" s="446"/>
      <c r="E46" s="446"/>
      <c r="F46" s="446"/>
      <c r="G46" s="90"/>
      <c r="H46" s="93">
        <v>90.2</v>
      </c>
      <c r="I46" s="92"/>
    </row>
    <row r="47" spans="1:9" x14ac:dyDescent="0.25">
      <c r="A47" s="89"/>
      <c r="B47" s="446" t="s">
        <v>48</v>
      </c>
      <c r="C47" s="446"/>
      <c r="D47" s="446"/>
      <c r="E47" s="446"/>
      <c r="F47" s="446"/>
      <c r="G47" s="90"/>
      <c r="H47" s="61"/>
      <c r="I47" s="61"/>
    </row>
    <row r="48" spans="1:9" x14ac:dyDescent="0.25">
      <c r="A48" s="89" t="s">
        <v>49</v>
      </c>
      <c r="B48" s="437" t="s">
        <v>50</v>
      </c>
      <c r="C48" s="474"/>
      <c r="D48" s="474"/>
      <c r="E48" s="474"/>
      <c r="F48" s="438"/>
      <c r="G48" s="90" t="s">
        <v>22</v>
      </c>
      <c r="H48" s="61" t="s">
        <v>314</v>
      </c>
      <c r="I48" s="61" t="s">
        <v>315</v>
      </c>
    </row>
    <row r="49" spans="1:9" x14ac:dyDescent="0.25">
      <c r="A49" s="472"/>
      <c r="B49" s="403" t="s">
        <v>316</v>
      </c>
      <c r="C49" s="404"/>
      <c r="D49" s="404"/>
      <c r="E49" s="404"/>
      <c r="F49" s="405"/>
      <c r="G49" s="409"/>
      <c r="H49" s="448" t="s">
        <v>317</v>
      </c>
      <c r="I49" s="448" t="s">
        <v>318</v>
      </c>
    </row>
    <row r="50" spans="1:9" ht="36" customHeight="1" x14ac:dyDescent="0.25">
      <c r="A50" s="473"/>
      <c r="B50" s="434"/>
      <c r="C50" s="435"/>
      <c r="D50" s="435"/>
      <c r="E50" s="435"/>
      <c r="F50" s="436"/>
      <c r="G50" s="430"/>
      <c r="H50" s="450"/>
      <c r="I50" s="450"/>
    </row>
    <row r="51" spans="1:9" x14ac:dyDescent="0.25">
      <c r="A51" s="472"/>
      <c r="B51" s="447" t="s">
        <v>53</v>
      </c>
      <c r="C51" s="411"/>
      <c r="D51" s="411"/>
      <c r="E51" s="411"/>
      <c r="F51" s="412"/>
      <c r="G51" s="409"/>
      <c r="H51" s="374">
        <v>0</v>
      </c>
      <c r="I51" s="374">
        <v>0</v>
      </c>
    </row>
    <row r="52" spans="1:9" x14ac:dyDescent="0.25">
      <c r="A52" s="473"/>
      <c r="B52" s="445" t="s">
        <v>54</v>
      </c>
      <c r="C52" s="419"/>
      <c r="D52" s="419"/>
      <c r="E52" s="419"/>
      <c r="F52" s="420"/>
      <c r="G52" s="430"/>
      <c r="H52" s="375"/>
      <c r="I52" s="375"/>
    </row>
    <row r="53" spans="1:9" x14ac:dyDescent="0.25">
      <c r="A53" s="89" t="s">
        <v>55</v>
      </c>
      <c r="B53" s="446" t="s">
        <v>56</v>
      </c>
      <c r="C53" s="446"/>
      <c r="D53" s="446"/>
      <c r="E53" s="446"/>
      <c r="F53" s="446"/>
      <c r="G53" s="94" t="s">
        <v>26</v>
      </c>
      <c r="H53" s="61"/>
      <c r="I53" s="61"/>
    </row>
    <row r="54" spans="1:9" x14ac:dyDescent="0.25">
      <c r="A54" s="95"/>
      <c r="B54" s="447" t="s">
        <v>51</v>
      </c>
      <c r="C54" s="411"/>
      <c r="D54" s="411"/>
      <c r="E54" s="411"/>
      <c r="F54" s="412"/>
      <c r="G54" s="470"/>
      <c r="H54" s="374"/>
      <c r="I54" s="374"/>
    </row>
    <row r="55" spans="1:9" x14ac:dyDescent="0.25">
      <c r="A55" s="96"/>
      <c r="B55" s="445" t="s">
        <v>52</v>
      </c>
      <c r="C55" s="419"/>
      <c r="D55" s="419"/>
      <c r="E55" s="419"/>
      <c r="F55" s="420"/>
      <c r="G55" s="471"/>
      <c r="H55" s="375"/>
      <c r="I55" s="375"/>
    </row>
    <row r="56" spans="1:9" x14ac:dyDescent="0.25">
      <c r="A56" s="95"/>
      <c r="B56" s="447" t="s">
        <v>53</v>
      </c>
      <c r="C56" s="411"/>
      <c r="D56" s="411"/>
      <c r="E56" s="411"/>
      <c r="F56" s="412"/>
      <c r="G56" s="408"/>
      <c r="H56" s="374"/>
      <c r="I56" s="374"/>
    </row>
    <row r="57" spans="1:9" x14ac:dyDescent="0.25">
      <c r="A57" s="96"/>
      <c r="B57" s="445" t="s">
        <v>57</v>
      </c>
      <c r="C57" s="419"/>
      <c r="D57" s="419"/>
      <c r="E57" s="419"/>
      <c r="F57" s="420"/>
      <c r="G57" s="436"/>
      <c r="H57" s="375"/>
      <c r="I57" s="375"/>
    </row>
    <row r="58" spans="1:9" x14ac:dyDescent="0.25">
      <c r="A58" s="95" t="s">
        <v>58</v>
      </c>
      <c r="B58" s="447" t="s">
        <v>59</v>
      </c>
      <c r="C58" s="411"/>
      <c r="D58" s="411"/>
      <c r="E58" s="411"/>
      <c r="F58" s="412"/>
      <c r="G58" s="470" t="s">
        <v>26</v>
      </c>
      <c r="H58" s="374" t="s">
        <v>314</v>
      </c>
      <c r="I58" s="374" t="s">
        <v>315</v>
      </c>
    </row>
    <row r="59" spans="1:9" x14ac:dyDescent="0.25">
      <c r="A59" s="96"/>
      <c r="B59" s="445" t="s">
        <v>60</v>
      </c>
      <c r="C59" s="419"/>
      <c r="D59" s="419"/>
      <c r="E59" s="419"/>
      <c r="F59" s="420"/>
      <c r="G59" s="471"/>
      <c r="H59" s="375"/>
      <c r="I59" s="375"/>
    </row>
    <row r="60" spans="1:9" x14ac:dyDescent="0.25">
      <c r="A60" s="96"/>
      <c r="B60" s="403" t="s">
        <v>46</v>
      </c>
      <c r="C60" s="404"/>
      <c r="D60" s="404"/>
      <c r="E60" s="404"/>
      <c r="F60" s="405"/>
      <c r="G60" s="412"/>
      <c r="H60" s="97" t="s">
        <v>319</v>
      </c>
      <c r="I60" s="98">
        <v>1</v>
      </c>
    </row>
    <row r="61" spans="1:9" x14ac:dyDescent="0.25">
      <c r="A61" s="96"/>
      <c r="B61" s="406"/>
      <c r="C61" s="407"/>
      <c r="D61" s="407"/>
      <c r="E61" s="407"/>
      <c r="F61" s="408"/>
      <c r="G61" s="417"/>
      <c r="H61" s="93" t="s">
        <v>320</v>
      </c>
      <c r="I61" s="98">
        <v>1</v>
      </c>
    </row>
    <row r="62" spans="1:9" x14ac:dyDescent="0.25">
      <c r="A62" s="99"/>
      <c r="B62" s="406"/>
      <c r="C62" s="407"/>
      <c r="D62" s="407"/>
      <c r="E62" s="407"/>
      <c r="F62" s="408"/>
      <c r="G62" s="417"/>
      <c r="H62" s="93" t="s">
        <v>321</v>
      </c>
      <c r="I62" s="98">
        <v>37</v>
      </c>
    </row>
    <row r="63" spans="1:9" x14ac:dyDescent="0.25">
      <c r="A63" s="99"/>
      <c r="B63" s="406"/>
      <c r="C63" s="407"/>
      <c r="D63" s="407"/>
      <c r="E63" s="407"/>
      <c r="F63" s="408"/>
      <c r="G63" s="417"/>
      <c r="H63" s="93" t="s">
        <v>322</v>
      </c>
      <c r="I63" s="98">
        <v>2</v>
      </c>
    </row>
    <row r="64" spans="1:9" x14ac:dyDescent="0.25">
      <c r="A64" s="99"/>
      <c r="B64" s="406"/>
      <c r="C64" s="407"/>
      <c r="D64" s="407"/>
      <c r="E64" s="407"/>
      <c r="F64" s="408"/>
      <c r="G64" s="417"/>
      <c r="H64" s="93" t="s">
        <v>323</v>
      </c>
      <c r="I64" s="98">
        <v>2</v>
      </c>
    </row>
    <row r="65" spans="1:9" x14ac:dyDescent="0.25">
      <c r="A65" s="99"/>
      <c r="B65" s="406"/>
      <c r="C65" s="407"/>
      <c r="D65" s="407"/>
      <c r="E65" s="407"/>
      <c r="F65" s="408"/>
      <c r="G65" s="417"/>
      <c r="H65" s="93" t="s">
        <v>324</v>
      </c>
      <c r="I65" s="98">
        <v>7</v>
      </c>
    </row>
    <row r="66" spans="1:9" x14ac:dyDescent="0.25">
      <c r="A66" s="99"/>
      <c r="B66" s="406"/>
      <c r="C66" s="407"/>
      <c r="D66" s="407"/>
      <c r="E66" s="407"/>
      <c r="F66" s="408"/>
      <c r="G66" s="417"/>
      <c r="H66" s="93" t="s">
        <v>325</v>
      </c>
      <c r="I66" s="98">
        <v>4</v>
      </c>
    </row>
    <row r="67" spans="1:9" x14ac:dyDescent="0.25">
      <c r="A67" s="99"/>
      <c r="B67" s="406"/>
      <c r="C67" s="407"/>
      <c r="D67" s="407"/>
      <c r="E67" s="407"/>
      <c r="F67" s="408"/>
      <c r="G67" s="417"/>
      <c r="H67" s="93" t="s">
        <v>326</v>
      </c>
      <c r="I67" s="98">
        <v>6</v>
      </c>
    </row>
    <row r="68" spans="1:9" x14ac:dyDescent="0.25">
      <c r="A68" s="99"/>
      <c r="B68" s="406"/>
      <c r="C68" s="407"/>
      <c r="D68" s="407"/>
      <c r="E68" s="407"/>
      <c r="F68" s="408"/>
      <c r="G68" s="417"/>
      <c r="H68" s="93" t="s">
        <v>327</v>
      </c>
      <c r="I68" s="98">
        <v>4</v>
      </c>
    </row>
    <row r="69" spans="1:9" x14ac:dyDescent="0.25">
      <c r="A69" s="99"/>
      <c r="B69" s="406"/>
      <c r="C69" s="407"/>
      <c r="D69" s="407"/>
      <c r="E69" s="407"/>
      <c r="F69" s="408"/>
      <c r="G69" s="417"/>
      <c r="H69" s="93" t="s">
        <v>328</v>
      </c>
      <c r="I69" s="98">
        <v>5</v>
      </c>
    </row>
    <row r="70" spans="1:9" x14ac:dyDescent="0.25">
      <c r="A70" s="99"/>
      <c r="B70" s="406"/>
      <c r="C70" s="407"/>
      <c r="D70" s="407"/>
      <c r="E70" s="407"/>
      <c r="F70" s="408"/>
      <c r="G70" s="417"/>
      <c r="H70" s="93" t="s">
        <v>329</v>
      </c>
      <c r="I70" s="98">
        <v>1</v>
      </c>
    </row>
    <row r="71" spans="1:9" x14ac:dyDescent="0.25">
      <c r="A71" s="99"/>
      <c r="B71" s="406"/>
      <c r="C71" s="407"/>
      <c r="D71" s="407"/>
      <c r="E71" s="407"/>
      <c r="F71" s="408"/>
      <c r="G71" s="417"/>
      <c r="H71" s="93" t="s">
        <v>330</v>
      </c>
      <c r="I71" s="98">
        <v>1</v>
      </c>
    </row>
    <row r="72" spans="1:9" x14ac:dyDescent="0.25">
      <c r="A72" s="99"/>
      <c r="B72" s="406"/>
      <c r="C72" s="407"/>
      <c r="D72" s="407"/>
      <c r="E72" s="407"/>
      <c r="F72" s="408"/>
      <c r="G72" s="417"/>
      <c r="H72" s="93" t="s">
        <v>331</v>
      </c>
      <c r="I72" s="98">
        <v>2</v>
      </c>
    </row>
    <row r="73" spans="1:9" x14ac:dyDescent="0.25">
      <c r="A73" s="99"/>
      <c r="B73" s="406"/>
      <c r="C73" s="407"/>
      <c r="D73" s="407"/>
      <c r="E73" s="407"/>
      <c r="F73" s="408"/>
      <c r="G73" s="417"/>
      <c r="H73" s="93" t="s">
        <v>332</v>
      </c>
      <c r="I73" s="98">
        <v>2</v>
      </c>
    </row>
    <row r="74" spans="1:9" x14ac:dyDescent="0.25">
      <c r="A74" s="99"/>
      <c r="B74" s="406"/>
      <c r="C74" s="407"/>
      <c r="D74" s="407"/>
      <c r="E74" s="407"/>
      <c r="F74" s="408"/>
      <c r="G74" s="417"/>
      <c r="H74" s="93" t="s">
        <v>333</v>
      </c>
      <c r="I74" s="98">
        <v>9</v>
      </c>
    </row>
    <row r="75" spans="1:9" x14ac:dyDescent="0.25">
      <c r="A75" s="99"/>
      <c r="B75" s="406"/>
      <c r="C75" s="407"/>
      <c r="D75" s="407"/>
      <c r="E75" s="407"/>
      <c r="F75" s="408"/>
      <c r="G75" s="417"/>
      <c r="H75" s="93" t="s">
        <v>334</v>
      </c>
      <c r="I75" s="98">
        <v>2</v>
      </c>
    </row>
    <row r="76" spans="1:9" x14ac:dyDescent="0.25">
      <c r="A76" s="467"/>
      <c r="B76" s="406"/>
      <c r="C76" s="407"/>
      <c r="D76" s="407"/>
      <c r="E76" s="407"/>
      <c r="F76" s="408"/>
      <c r="G76" s="417"/>
      <c r="H76" s="93" t="s">
        <v>335</v>
      </c>
      <c r="I76" s="93">
        <v>7</v>
      </c>
    </row>
    <row r="77" spans="1:9" x14ac:dyDescent="0.25">
      <c r="A77" s="468"/>
      <c r="B77" s="406"/>
      <c r="C77" s="407"/>
      <c r="D77" s="407"/>
      <c r="E77" s="407"/>
      <c r="F77" s="408"/>
      <c r="G77" s="417"/>
      <c r="H77" s="93" t="s">
        <v>336</v>
      </c>
      <c r="I77" s="93">
        <v>1</v>
      </c>
    </row>
    <row r="78" spans="1:9" x14ac:dyDescent="0.25">
      <c r="A78" s="468"/>
      <c r="B78" s="406"/>
      <c r="C78" s="407"/>
      <c r="D78" s="407"/>
      <c r="E78" s="407"/>
      <c r="F78" s="408"/>
      <c r="G78" s="417"/>
      <c r="H78" s="93" t="s">
        <v>337</v>
      </c>
      <c r="I78" s="93">
        <v>36</v>
      </c>
    </row>
    <row r="79" spans="1:9" x14ac:dyDescent="0.25">
      <c r="A79" s="468"/>
      <c r="B79" s="406"/>
      <c r="C79" s="407"/>
      <c r="D79" s="407"/>
      <c r="E79" s="407"/>
      <c r="F79" s="408"/>
      <c r="G79" s="417"/>
      <c r="H79" s="93" t="s">
        <v>338</v>
      </c>
      <c r="I79" s="93">
        <v>5</v>
      </c>
    </row>
    <row r="80" spans="1:9" x14ac:dyDescent="0.25">
      <c r="A80" s="468"/>
      <c r="B80" s="406"/>
      <c r="C80" s="407"/>
      <c r="D80" s="407"/>
      <c r="E80" s="407"/>
      <c r="F80" s="408"/>
      <c r="G80" s="417"/>
      <c r="H80" s="93" t="s">
        <v>339</v>
      </c>
      <c r="I80" s="93">
        <v>1</v>
      </c>
    </row>
    <row r="81" spans="1:9" x14ac:dyDescent="0.25">
      <c r="A81" s="469"/>
      <c r="B81" s="434"/>
      <c r="C81" s="435"/>
      <c r="D81" s="435"/>
      <c r="E81" s="435"/>
      <c r="F81" s="436"/>
      <c r="G81" s="420"/>
      <c r="H81" s="100" t="s">
        <v>340</v>
      </c>
      <c r="I81" s="101">
        <v>4</v>
      </c>
    </row>
    <row r="82" spans="1:9" x14ac:dyDescent="0.25">
      <c r="A82" s="96"/>
      <c r="B82" s="447" t="s">
        <v>313</v>
      </c>
      <c r="C82" s="411"/>
      <c r="D82" s="411"/>
      <c r="E82" s="411"/>
      <c r="F82" s="412"/>
      <c r="G82" s="412"/>
      <c r="H82" s="100" t="s">
        <v>319</v>
      </c>
      <c r="I82" s="101">
        <v>1</v>
      </c>
    </row>
    <row r="83" spans="1:9" x14ac:dyDescent="0.25">
      <c r="A83" s="89"/>
      <c r="B83" s="445"/>
      <c r="C83" s="419"/>
      <c r="D83" s="419"/>
      <c r="E83" s="419"/>
      <c r="F83" s="420"/>
      <c r="G83" s="420"/>
      <c r="H83" s="92" t="s">
        <v>341</v>
      </c>
      <c r="I83" s="90">
        <v>1</v>
      </c>
    </row>
    <row r="84" spans="1:9" x14ac:dyDescent="0.25">
      <c r="A84" s="95"/>
      <c r="B84" s="452" t="s">
        <v>48</v>
      </c>
      <c r="C84" s="452"/>
      <c r="D84" s="452"/>
      <c r="E84" s="452"/>
      <c r="F84" s="452"/>
      <c r="G84" s="90"/>
      <c r="H84" s="61"/>
      <c r="I84" s="61"/>
    </row>
    <row r="85" spans="1:9" x14ac:dyDescent="0.25">
      <c r="A85" s="95" t="s">
        <v>61</v>
      </c>
      <c r="B85" s="411" t="s">
        <v>62</v>
      </c>
      <c r="C85" s="411"/>
      <c r="D85" s="411"/>
      <c r="E85" s="411"/>
      <c r="F85" s="412"/>
      <c r="G85" s="409"/>
      <c r="H85" s="374"/>
      <c r="I85" s="374"/>
    </row>
    <row r="86" spans="1:9" x14ac:dyDescent="0.25">
      <c r="A86" s="96"/>
      <c r="B86" s="420" t="s">
        <v>63</v>
      </c>
      <c r="C86" s="466"/>
      <c r="D86" s="466"/>
      <c r="E86" s="466"/>
      <c r="F86" s="466"/>
      <c r="G86" s="430"/>
      <c r="H86" s="375"/>
      <c r="I86" s="375"/>
    </row>
    <row r="87" spans="1:9" ht="24" x14ac:dyDescent="0.25">
      <c r="A87" s="96"/>
      <c r="B87" s="446" t="s">
        <v>64</v>
      </c>
      <c r="C87" s="446"/>
      <c r="D87" s="446"/>
      <c r="E87" s="446"/>
      <c r="F87" s="446"/>
      <c r="G87" s="101" t="s">
        <v>342</v>
      </c>
      <c r="H87" s="61"/>
      <c r="I87" s="61"/>
    </row>
    <row r="88" spans="1:9" ht="22.5" x14ac:dyDescent="0.25">
      <c r="A88" s="89"/>
      <c r="B88" s="446" t="s">
        <v>343</v>
      </c>
      <c r="C88" s="446"/>
      <c r="D88" s="446"/>
      <c r="E88" s="446"/>
      <c r="F88" s="446"/>
      <c r="G88" s="102" t="s">
        <v>342</v>
      </c>
      <c r="H88" s="61"/>
      <c r="I88" s="61"/>
    </row>
    <row r="89" spans="1:9" x14ac:dyDescent="0.25">
      <c r="A89" s="95"/>
      <c r="B89" s="446" t="s">
        <v>68</v>
      </c>
      <c r="C89" s="446"/>
      <c r="D89" s="446"/>
      <c r="E89" s="446"/>
      <c r="F89" s="446"/>
      <c r="G89" s="94" t="s">
        <v>26</v>
      </c>
      <c r="H89" s="61"/>
      <c r="I89" s="61"/>
    </row>
    <row r="90" spans="1:9" x14ac:dyDescent="0.25">
      <c r="A90" s="95"/>
      <c r="B90" s="411" t="s">
        <v>69</v>
      </c>
      <c r="C90" s="411"/>
      <c r="D90" s="411"/>
      <c r="E90" s="411"/>
      <c r="F90" s="412"/>
      <c r="G90" s="103"/>
      <c r="H90" s="91"/>
      <c r="I90" s="91"/>
    </row>
    <row r="91" spans="1:9" x14ac:dyDescent="0.25">
      <c r="A91" s="89"/>
      <c r="B91" s="431" t="s">
        <v>71</v>
      </c>
      <c r="C91" s="432"/>
      <c r="D91" s="432"/>
      <c r="E91" s="432"/>
      <c r="F91" s="433"/>
      <c r="G91" s="90"/>
      <c r="H91" s="61"/>
      <c r="I91" s="61"/>
    </row>
    <row r="92" spans="1:9" ht="24" x14ac:dyDescent="0.25">
      <c r="A92" s="89"/>
      <c r="B92" s="431" t="s">
        <v>64</v>
      </c>
      <c r="C92" s="432"/>
      <c r="D92" s="432"/>
      <c r="E92" s="432"/>
      <c r="F92" s="433"/>
      <c r="G92" s="101" t="s">
        <v>65</v>
      </c>
      <c r="H92" s="90"/>
      <c r="I92" s="61"/>
    </row>
    <row r="93" spans="1:9" x14ac:dyDescent="0.25">
      <c r="A93" s="89"/>
      <c r="B93" s="431" t="s">
        <v>343</v>
      </c>
      <c r="C93" s="432"/>
      <c r="D93" s="432"/>
      <c r="E93" s="432"/>
      <c r="F93" s="433"/>
      <c r="G93" s="266" t="s">
        <v>67</v>
      </c>
      <c r="H93" s="90"/>
      <c r="I93" s="61"/>
    </row>
    <row r="94" spans="1:9" x14ac:dyDescent="0.25">
      <c r="A94" s="89"/>
      <c r="B94" s="431" t="s">
        <v>68</v>
      </c>
      <c r="C94" s="432"/>
      <c r="D94" s="432"/>
      <c r="E94" s="432"/>
      <c r="F94" s="433"/>
      <c r="G94" s="94" t="s">
        <v>26</v>
      </c>
      <c r="H94" s="61"/>
      <c r="I94" s="61"/>
    </row>
    <row r="95" spans="1:9" x14ac:dyDescent="0.25">
      <c r="A95" s="89"/>
      <c r="B95" s="446" t="s">
        <v>72</v>
      </c>
      <c r="C95" s="446"/>
      <c r="D95" s="446"/>
      <c r="E95" s="446"/>
      <c r="F95" s="446"/>
      <c r="G95" s="90"/>
      <c r="H95" s="61"/>
      <c r="I95" s="61"/>
    </row>
    <row r="96" spans="1:9" ht="22.5" x14ac:dyDescent="0.25">
      <c r="A96" s="89"/>
      <c r="B96" s="431" t="s">
        <v>64</v>
      </c>
      <c r="C96" s="432"/>
      <c r="D96" s="432"/>
      <c r="E96" s="432"/>
      <c r="F96" s="433"/>
      <c r="G96" s="102" t="s">
        <v>65</v>
      </c>
      <c r="H96" s="61">
        <v>25.9</v>
      </c>
      <c r="I96" s="61"/>
    </row>
    <row r="97" spans="1:9" x14ac:dyDescent="0.25">
      <c r="A97" s="89"/>
      <c r="B97" s="431" t="s">
        <v>343</v>
      </c>
      <c r="C97" s="432"/>
      <c r="D97" s="432"/>
      <c r="E97" s="432"/>
      <c r="F97" s="433"/>
      <c r="G97" s="266" t="s">
        <v>67</v>
      </c>
      <c r="H97" s="61">
        <v>26.6</v>
      </c>
      <c r="I97" s="61"/>
    </row>
    <row r="98" spans="1:9" x14ac:dyDescent="0.25">
      <c r="A98" s="89"/>
      <c r="B98" s="447" t="s">
        <v>68</v>
      </c>
      <c r="C98" s="411"/>
      <c r="D98" s="411"/>
      <c r="E98" s="411"/>
      <c r="F98" s="412"/>
      <c r="G98" s="94" t="s">
        <v>26</v>
      </c>
      <c r="H98" s="61"/>
      <c r="I98" s="61"/>
    </row>
    <row r="99" spans="1:9" x14ac:dyDescent="0.25">
      <c r="A99" s="104"/>
      <c r="B99" s="447" t="s">
        <v>73</v>
      </c>
      <c r="C99" s="411"/>
      <c r="D99" s="411"/>
      <c r="E99" s="411"/>
      <c r="F99" s="412"/>
      <c r="G99" s="405"/>
      <c r="H99" s="374"/>
      <c r="I99" s="374"/>
    </row>
    <row r="100" spans="1:9" x14ac:dyDescent="0.25">
      <c r="A100" s="104"/>
      <c r="B100" s="445" t="s">
        <v>74</v>
      </c>
      <c r="C100" s="419"/>
      <c r="D100" s="419"/>
      <c r="E100" s="419"/>
      <c r="F100" s="420"/>
      <c r="G100" s="436"/>
      <c r="H100" s="375"/>
      <c r="I100" s="375"/>
    </row>
    <row r="101" spans="1:9" ht="24" x14ac:dyDescent="0.25">
      <c r="A101" s="89"/>
      <c r="B101" s="431" t="s">
        <v>64</v>
      </c>
      <c r="C101" s="432"/>
      <c r="D101" s="432"/>
      <c r="E101" s="432"/>
      <c r="F101" s="433"/>
      <c r="G101" s="101" t="s">
        <v>342</v>
      </c>
      <c r="H101" s="93"/>
      <c r="I101" s="61"/>
    </row>
    <row r="102" spans="1:9" ht="24" x14ac:dyDescent="0.25">
      <c r="A102" s="89"/>
      <c r="B102" s="431" t="s">
        <v>343</v>
      </c>
      <c r="C102" s="432"/>
      <c r="D102" s="432"/>
      <c r="E102" s="432"/>
      <c r="F102" s="433"/>
      <c r="G102" s="101" t="s">
        <v>344</v>
      </c>
      <c r="H102" s="93"/>
      <c r="I102" s="61"/>
    </row>
    <row r="103" spans="1:9" x14ac:dyDescent="0.25">
      <c r="A103" s="89"/>
      <c r="B103" s="447" t="s">
        <v>68</v>
      </c>
      <c r="C103" s="411"/>
      <c r="D103" s="411"/>
      <c r="E103" s="411"/>
      <c r="F103" s="412"/>
      <c r="G103" s="94" t="s">
        <v>26</v>
      </c>
      <c r="H103" s="61"/>
      <c r="I103" s="61"/>
    </row>
    <row r="104" spans="1:9" x14ac:dyDescent="0.25">
      <c r="A104" s="89"/>
      <c r="B104" s="447" t="s">
        <v>75</v>
      </c>
      <c r="C104" s="411"/>
      <c r="D104" s="411"/>
      <c r="E104" s="411"/>
      <c r="F104" s="412"/>
      <c r="G104" s="405"/>
      <c r="H104" s="374"/>
      <c r="I104" s="374"/>
    </row>
    <row r="105" spans="1:9" x14ac:dyDescent="0.25">
      <c r="A105" s="89"/>
      <c r="B105" s="445" t="s">
        <v>76</v>
      </c>
      <c r="C105" s="419"/>
      <c r="D105" s="419"/>
      <c r="E105" s="419"/>
      <c r="F105" s="420"/>
      <c r="G105" s="436"/>
      <c r="H105" s="375"/>
      <c r="I105" s="375"/>
    </row>
    <row r="106" spans="1:9" ht="24" x14ac:dyDescent="0.25">
      <c r="A106" s="89"/>
      <c r="B106" s="431" t="s">
        <v>64</v>
      </c>
      <c r="C106" s="432"/>
      <c r="D106" s="432"/>
      <c r="E106" s="432"/>
      <c r="F106" s="433"/>
      <c r="G106" s="101" t="s">
        <v>342</v>
      </c>
      <c r="H106" s="61"/>
      <c r="I106" s="61"/>
    </row>
    <row r="107" spans="1:9" x14ac:dyDescent="0.25">
      <c r="A107" s="89"/>
      <c r="B107" s="431" t="s">
        <v>66</v>
      </c>
      <c r="C107" s="432"/>
      <c r="D107" s="432"/>
      <c r="E107" s="432"/>
      <c r="F107" s="433"/>
      <c r="G107" s="90" t="s">
        <v>67</v>
      </c>
      <c r="H107" s="61"/>
      <c r="I107" s="61"/>
    </row>
    <row r="108" spans="1:9" x14ac:dyDescent="0.25">
      <c r="A108" s="95"/>
      <c r="B108" s="447" t="s">
        <v>68</v>
      </c>
      <c r="C108" s="411"/>
      <c r="D108" s="411"/>
      <c r="E108" s="411"/>
      <c r="F108" s="412"/>
      <c r="G108" s="94" t="s">
        <v>26</v>
      </c>
      <c r="H108" s="90" t="s">
        <v>345</v>
      </c>
      <c r="I108" s="90" t="s">
        <v>346</v>
      </c>
    </row>
    <row r="109" spans="1:9" x14ac:dyDescent="0.25">
      <c r="A109" s="95"/>
      <c r="B109" s="440" t="s">
        <v>347</v>
      </c>
      <c r="C109" s="453"/>
      <c r="D109" s="453"/>
      <c r="E109" s="453"/>
      <c r="F109" s="454"/>
      <c r="G109" s="458"/>
      <c r="H109" s="90">
        <v>809</v>
      </c>
      <c r="I109" s="101">
        <v>218</v>
      </c>
    </row>
    <row r="110" spans="1:9" x14ac:dyDescent="0.25">
      <c r="A110" s="95"/>
      <c r="B110" s="440"/>
      <c r="C110" s="453"/>
      <c r="D110" s="453"/>
      <c r="E110" s="453"/>
      <c r="F110" s="454"/>
      <c r="G110" s="458"/>
      <c r="H110" s="459"/>
      <c r="I110" s="460"/>
    </row>
    <row r="111" spans="1:9" x14ac:dyDescent="0.25">
      <c r="A111" s="95"/>
      <c r="B111" s="440"/>
      <c r="C111" s="453"/>
      <c r="D111" s="453"/>
      <c r="E111" s="453"/>
      <c r="F111" s="454"/>
      <c r="G111" s="458"/>
      <c r="H111" s="461"/>
      <c r="I111" s="462"/>
    </row>
    <row r="112" spans="1:9" x14ac:dyDescent="0.25">
      <c r="A112" s="95"/>
      <c r="B112" s="440"/>
      <c r="C112" s="453"/>
      <c r="D112" s="453"/>
      <c r="E112" s="453"/>
      <c r="F112" s="454"/>
      <c r="G112" s="458"/>
      <c r="H112" s="461"/>
      <c r="I112" s="462"/>
    </row>
    <row r="113" spans="1:9" x14ac:dyDescent="0.25">
      <c r="A113" s="95"/>
      <c r="B113" s="440"/>
      <c r="C113" s="453"/>
      <c r="D113" s="453"/>
      <c r="E113" s="453"/>
      <c r="F113" s="454"/>
      <c r="G113" s="458"/>
      <c r="H113" s="461"/>
      <c r="I113" s="462"/>
    </row>
    <row r="114" spans="1:9" x14ac:dyDescent="0.25">
      <c r="A114" s="95"/>
      <c r="B114" s="440"/>
      <c r="C114" s="453"/>
      <c r="D114" s="453"/>
      <c r="E114" s="453"/>
      <c r="F114" s="454"/>
      <c r="G114" s="458"/>
      <c r="H114" s="461"/>
      <c r="I114" s="462"/>
    </row>
    <row r="115" spans="1:9" x14ac:dyDescent="0.25">
      <c r="A115" s="95"/>
      <c r="B115" s="440"/>
      <c r="C115" s="453"/>
      <c r="D115" s="453"/>
      <c r="E115" s="453"/>
      <c r="F115" s="454"/>
      <c r="G115" s="458"/>
      <c r="H115" s="463"/>
      <c r="I115" s="464"/>
    </row>
    <row r="116" spans="1:9" x14ac:dyDescent="0.25">
      <c r="A116" s="95"/>
      <c r="B116" s="440"/>
      <c r="C116" s="453"/>
      <c r="D116" s="453"/>
      <c r="E116" s="453"/>
      <c r="F116" s="454"/>
      <c r="G116" s="458"/>
      <c r="H116" s="465"/>
      <c r="I116" s="465"/>
    </row>
    <row r="117" spans="1:9" x14ac:dyDescent="0.25">
      <c r="A117" s="95"/>
      <c r="B117" s="440"/>
      <c r="C117" s="453"/>
      <c r="D117" s="453"/>
      <c r="E117" s="453"/>
      <c r="F117" s="454"/>
      <c r="G117" s="458"/>
      <c r="H117" s="465"/>
      <c r="I117" s="465"/>
    </row>
    <row r="118" spans="1:9" x14ac:dyDescent="0.25">
      <c r="A118" s="95"/>
      <c r="B118" s="440"/>
      <c r="C118" s="453"/>
      <c r="D118" s="453"/>
      <c r="E118" s="453"/>
      <c r="F118" s="454"/>
      <c r="G118" s="458"/>
      <c r="H118" s="465"/>
      <c r="I118" s="465"/>
    </row>
    <row r="119" spans="1:9" x14ac:dyDescent="0.25">
      <c r="A119" s="95" t="s">
        <v>77</v>
      </c>
      <c r="B119" s="440"/>
      <c r="C119" s="453"/>
      <c r="D119" s="453"/>
      <c r="E119" s="453"/>
      <c r="F119" s="454"/>
      <c r="G119" s="458"/>
      <c r="H119" s="465"/>
      <c r="I119" s="465"/>
    </row>
    <row r="120" spans="1:9" x14ac:dyDescent="0.25">
      <c r="A120" s="99"/>
      <c r="B120" s="440"/>
      <c r="C120" s="453"/>
      <c r="D120" s="453"/>
      <c r="E120" s="453"/>
      <c r="F120" s="454"/>
      <c r="G120" s="458"/>
      <c r="H120" s="465"/>
      <c r="I120" s="465"/>
    </row>
    <row r="121" spans="1:9" x14ac:dyDescent="0.25">
      <c r="A121" s="99"/>
      <c r="B121" s="440"/>
      <c r="C121" s="453"/>
      <c r="D121" s="453"/>
      <c r="E121" s="453"/>
      <c r="F121" s="454"/>
      <c r="G121" s="458"/>
      <c r="H121" s="465"/>
      <c r="I121" s="465"/>
    </row>
    <row r="122" spans="1:9" x14ac:dyDescent="0.25">
      <c r="A122" s="96"/>
      <c r="B122" s="455"/>
      <c r="C122" s="456"/>
      <c r="D122" s="456"/>
      <c r="E122" s="456"/>
      <c r="F122" s="457"/>
      <c r="G122" s="458"/>
      <c r="H122" s="465"/>
      <c r="I122" s="465"/>
    </row>
    <row r="123" spans="1:9" x14ac:dyDescent="0.25">
      <c r="A123" s="89"/>
      <c r="B123" s="431" t="s">
        <v>69</v>
      </c>
      <c r="C123" s="432"/>
      <c r="D123" s="432"/>
      <c r="E123" s="432"/>
      <c r="F123" s="433"/>
      <c r="G123" s="90"/>
      <c r="H123" s="61"/>
      <c r="I123" s="61"/>
    </row>
    <row r="124" spans="1:9" x14ac:dyDescent="0.25">
      <c r="A124" s="89"/>
      <c r="B124" s="431" t="s">
        <v>82</v>
      </c>
      <c r="C124" s="432"/>
      <c r="D124" s="432"/>
      <c r="E124" s="432"/>
      <c r="F124" s="433"/>
      <c r="G124" s="90"/>
      <c r="H124" s="61"/>
      <c r="I124" s="61"/>
    </row>
    <row r="125" spans="1:9" x14ac:dyDescent="0.25">
      <c r="A125" s="89"/>
      <c r="B125" s="446" t="s">
        <v>83</v>
      </c>
      <c r="C125" s="446"/>
      <c r="D125" s="446"/>
      <c r="E125" s="446"/>
      <c r="F125" s="446"/>
      <c r="G125" s="90"/>
      <c r="H125" s="61"/>
      <c r="I125" s="61"/>
    </row>
    <row r="126" spans="1:9" x14ac:dyDescent="0.25">
      <c r="A126" s="95"/>
      <c r="B126" s="431" t="s">
        <v>84</v>
      </c>
      <c r="C126" s="432"/>
      <c r="D126" s="432"/>
      <c r="E126" s="432"/>
      <c r="F126" s="433"/>
      <c r="G126" s="90"/>
      <c r="H126" s="61"/>
      <c r="I126" s="61"/>
    </row>
    <row r="127" spans="1:9" x14ac:dyDescent="0.25">
      <c r="A127" s="95" t="s">
        <v>85</v>
      </c>
      <c r="B127" s="411" t="s">
        <v>86</v>
      </c>
      <c r="C127" s="411"/>
      <c r="D127" s="411"/>
      <c r="E127" s="411"/>
      <c r="F127" s="412"/>
      <c r="G127" s="443" t="s">
        <v>87</v>
      </c>
      <c r="H127" s="409">
        <v>2082.8000000000002</v>
      </c>
      <c r="I127" s="374"/>
    </row>
    <row r="128" spans="1:9" x14ac:dyDescent="0.25">
      <c r="A128" s="99"/>
      <c r="B128" s="416" t="s">
        <v>79</v>
      </c>
      <c r="C128" s="416"/>
      <c r="D128" s="416"/>
      <c r="E128" s="416"/>
      <c r="F128" s="417"/>
      <c r="G128" s="441"/>
      <c r="H128" s="410"/>
      <c r="I128" s="376"/>
    </row>
    <row r="129" spans="1:9" x14ac:dyDescent="0.25">
      <c r="A129" s="99"/>
      <c r="B129" s="416" t="s">
        <v>80</v>
      </c>
      <c r="C129" s="416"/>
      <c r="D129" s="416"/>
      <c r="E129" s="416"/>
      <c r="F129" s="417"/>
      <c r="G129" s="441"/>
      <c r="H129" s="410"/>
      <c r="I129" s="376"/>
    </row>
    <row r="130" spans="1:9" x14ac:dyDescent="0.25">
      <c r="A130" s="99"/>
      <c r="B130" s="419" t="s">
        <v>81</v>
      </c>
      <c r="C130" s="419"/>
      <c r="D130" s="419"/>
      <c r="E130" s="419"/>
      <c r="F130" s="420"/>
      <c r="G130" s="442"/>
      <c r="H130" s="430"/>
      <c r="I130" s="375"/>
    </row>
    <row r="131" spans="1:9" x14ac:dyDescent="0.25">
      <c r="A131" s="95" t="s">
        <v>88</v>
      </c>
      <c r="B131" s="447" t="s">
        <v>89</v>
      </c>
      <c r="C131" s="411"/>
      <c r="D131" s="411"/>
      <c r="E131" s="411"/>
      <c r="F131" s="412"/>
      <c r="G131" s="443" t="s">
        <v>90</v>
      </c>
      <c r="H131" s="374">
        <v>247640</v>
      </c>
      <c r="I131" s="374"/>
    </row>
    <row r="132" spans="1:9" x14ac:dyDescent="0.25">
      <c r="A132" s="99"/>
      <c r="B132" s="445" t="s">
        <v>91</v>
      </c>
      <c r="C132" s="419"/>
      <c r="D132" s="419"/>
      <c r="E132" s="419"/>
      <c r="F132" s="420"/>
      <c r="G132" s="442"/>
      <c r="H132" s="375"/>
      <c r="I132" s="375"/>
    </row>
    <row r="133" spans="1:9" x14ac:dyDescent="0.25">
      <c r="A133" s="95" t="s">
        <v>92</v>
      </c>
      <c r="B133" s="411" t="s">
        <v>93</v>
      </c>
      <c r="C133" s="411"/>
      <c r="D133" s="411"/>
      <c r="E133" s="411"/>
      <c r="F133" s="412"/>
      <c r="G133" s="409" t="s">
        <v>35</v>
      </c>
      <c r="H133" s="374"/>
      <c r="I133" s="374"/>
    </row>
    <row r="134" spans="1:9" x14ac:dyDescent="0.25">
      <c r="A134" s="99"/>
      <c r="B134" s="416" t="s">
        <v>94</v>
      </c>
      <c r="C134" s="416"/>
      <c r="D134" s="416"/>
      <c r="E134" s="416"/>
      <c r="F134" s="417"/>
      <c r="G134" s="410"/>
      <c r="H134" s="376"/>
      <c r="I134" s="376"/>
    </row>
    <row r="135" spans="1:9" x14ac:dyDescent="0.25">
      <c r="A135" s="99"/>
      <c r="B135" s="416" t="s">
        <v>95</v>
      </c>
      <c r="C135" s="416"/>
      <c r="D135" s="416"/>
      <c r="E135" s="416"/>
      <c r="F135" s="417"/>
      <c r="G135" s="410"/>
      <c r="H135" s="376"/>
      <c r="I135" s="376"/>
    </row>
    <row r="136" spans="1:9" x14ac:dyDescent="0.25">
      <c r="A136" s="95" t="s">
        <v>96</v>
      </c>
      <c r="B136" s="411" t="s">
        <v>97</v>
      </c>
      <c r="C136" s="411"/>
      <c r="D136" s="411"/>
      <c r="E136" s="411"/>
      <c r="F136" s="412"/>
      <c r="G136" s="413" t="s">
        <v>26</v>
      </c>
      <c r="H136" s="374"/>
      <c r="I136" s="374"/>
    </row>
    <row r="137" spans="1:9" x14ac:dyDescent="0.25">
      <c r="A137" s="99"/>
      <c r="B137" s="416" t="s">
        <v>98</v>
      </c>
      <c r="C137" s="416"/>
      <c r="D137" s="416"/>
      <c r="E137" s="416"/>
      <c r="F137" s="417"/>
      <c r="G137" s="414"/>
      <c r="H137" s="376"/>
      <c r="I137" s="376"/>
    </row>
    <row r="138" spans="1:9" x14ac:dyDescent="0.25">
      <c r="A138" s="99"/>
      <c r="B138" s="416" t="s">
        <v>99</v>
      </c>
      <c r="C138" s="416"/>
      <c r="D138" s="416"/>
      <c r="E138" s="416"/>
      <c r="F138" s="417"/>
      <c r="G138" s="414"/>
      <c r="H138" s="376"/>
      <c r="I138" s="376"/>
    </row>
    <row r="139" spans="1:9" x14ac:dyDescent="0.25">
      <c r="A139" s="99"/>
      <c r="B139" s="418" t="s">
        <v>100</v>
      </c>
      <c r="C139" s="416"/>
      <c r="D139" s="416"/>
      <c r="E139" s="416"/>
      <c r="F139" s="417"/>
      <c r="G139" s="414"/>
      <c r="H139" s="376"/>
      <c r="I139" s="376"/>
    </row>
    <row r="140" spans="1:9" x14ac:dyDescent="0.25">
      <c r="A140" s="96"/>
      <c r="B140" s="419" t="s">
        <v>101</v>
      </c>
      <c r="C140" s="419"/>
      <c r="D140" s="419"/>
      <c r="E140" s="419"/>
      <c r="F140" s="420"/>
      <c r="G140" s="415"/>
      <c r="H140" s="375"/>
      <c r="I140" s="375"/>
    </row>
    <row r="141" spans="1:9" x14ac:dyDescent="0.25">
      <c r="A141" s="89" t="s">
        <v>102</v>
      </c>
      <c r="B141" s="431" t="s">
        <v>103</v>
      </c>
      <c r="C141" s="432"/>
      <c r="D141" s="432"/>
      <c r="E141" s="432"/>
      <c r="F141" s="433"/>
      <c r="G141" s="94" t="s">
        <v>26</v>
      </c>
      <c r="H141" s="61">
        <v>22445</v>
      </c>
      <c r="I141" s="61"/>
    </row>
    <row r="142" spans="1:9" x14ac:dyDescent="0.25">
      <c r="A142" s="95" t="s">
        <v>104</v>
      </c>
      <c r="B142" s="447" t="s">
        <v>105</v>
      </c>
      <c r="C142" s="411"/>
      <c r="D142" s="411"/>
      <c r="E142" s="411"/>
      <c r="F142" s="412"/>
      <c r="G142" s="443"/>
      <c r="H142" s="374"/>
      <c r="I142" s="374"/>
    </row>
    <row r="143" spans="1:9" x14ac:dyDescent="0.25">
      <c r="A143" s="96"/>
      <c r="B143" s="445" t="s">
        <v>106</v>
      </c>
      <c r="C143" s="419"/>
      <c r="D143" s="419"/>
      <c r="E143" s="419"/>
      <c r="F143" s="420"/>
      <c r="G143" s="442"/>
      <c r="H143" s="375"/>
      <c r="I143" s="375"/>
    </row>
    <row r="144" spans="1:9" x14ac:dyDescent="0.25">
      <c r="A144" s="95"/>
      <c r="B144" s="447" t="s">
        <v>107</v>
      </c>
      <c r="C144" s="411"/>
      <c r="D144" s="411"/>
      <c r="E144" s="411"/>
      <c r="F144" s="412"/>
      <c r="G144" s="443" t="s">
        <v>348</v>
      </c>
      <c r="H144" s="409" t="s">
        <v>349</v>
      </c>
      <c r="I144" s="409" t="s">
        <v>350</v>
      </c>
    </row>
    <row r="145" spans="1:9" x14ac:dyDescent="0.25">
      <c r="A145" s="96"/>
      <c r="B145" s="445"/>
      <c r="C145" s="419"/>
      <c r="D145" s="419"/>
      <c r="E145" s="419"/>
      <c r="F145" s="420"/>
      <c r="G145" s="442"/>
      <c r="H145" s="430"/>
      <c r="I145" s="430"/>
    </row>
    <row r="146" spans="1:9" x14ac:dyDescent="0.25">
      <c r="A146" s="89"/>
      <c r="B146" s="431" t="s">
        <v>110</v>
      </c>
      <c r="C146" s="432"/>
      <c r="D146" s="432"/>
      <c r="E146" s="432"/>
      <c r="F146" s="433"/>
      <c r="G146" s="94" t="s">
        <v>351</v>
      </c>
      <c r="H146" s="90">
        <v>1.3091999999999999</v>
      </c>
      <c r="I146" s="90">
        <v>3.4637500000000001</v>
      </c>
    </row>
    <row r="147" spans="1:9" x14ac:dyDescent="0.25">
      <c r="A147" s="89"/>
      <c r="B147" s="431" t="s">
        <v>343</v>
      </c>
      <c r="C147" s="432"/>
      <c r="D147" s="432"/>
      <c r="E147" s="432"/>
      <c r="F147" s="433"/>
      <c r="G147" s="94" t="s">
        <v>351</v>
      </c>
      <c r="H147" s="90">
        <v>0.36</v>
      </c>
      <c r="I147" s="90"/>
    </row>
    <row r="148" spans="1:9" x14ac:dyDescent="0.25">
      <c r="A148" s="95" t="s">
        <v>112</v>
      </c>
      <c r="B148" s="447" t="s">
        <v>113</v>
      </c>
      <c r="C148" s="411"/>
      <c r="D148" s="411"/>
      <c r="E148" s="411"/>
      <c r="F148" s="412"/>
      <c r="G148" s="443" t="s">
        <v>22</v>
      </c>
      <c r="H148" s="409">
        <v>4</v>
      </c>
      <c r="I148" s="409"/>
    </row>
    <row r="149" spans="1:9" x14ac:dyDescent="0.25">
      <c r="A149" s="96"/>
      <c r="B149" s="445" t="s">
        <v>114</v>
      </c>
      <c r="C149" s="419"/>
      <c r="D149" s="419"/>
      <c r="E149" s="419"/>
      <c r="F149" s="420"/>
      <c r="G149" s="442"/>
      <c r="H149" s="430"/>
      <c r="I149" s="430"/>
    </row>
    <row r="150" spans="1:9" x14ac:dyDescent="0.25">
      <c r="A150" s="95" t="s">
        <v>115</v>
      </c>
      <c r="B150" s="411" t="s">
        <v>78</v>
      </c>
      <c r="C150" s="411"/>
      <c r="D150" s="411"/>
      <c r="E150" s="411"/>
      <c r="F150" s="412"/>
      <c r="G150" s="413" t="s">
        <v>26</v>
      </c>
      <c r="H150" s="374"/>
      <c r="I150" s="374"/>
    </row>
    <row r="151" spans="1:9" x14ac:dyDescent="0.25">
      <c r="A151" s="99"/>
      <c r="B151" s="416" t="s">
        <v>79</v>
      </c>
      <c r="C151" s="416"/>
      <c r="D151" s="416"/>
      <c r="E151" s="416"/>
      <c r="F151" s="417"/>
      <c r="G151" s="414"/>
      <c r="H151" s="376"/>
      <c r="I151" s="376"/>
    </row>
    <row r="152" spans="1:9" x14ac:dyDescent="0.25">
      <c r="A152" s="99"/>
      <c r="B152" s="416" t="s">
        <v>116</v>
      </c>
      <c r="C152" s="416"/>
      <c r="D152" s="416"/>
      <c r="E152" s="416"/>
      <c r="F152" s="417"/>
      <c r="G152" s="414"/>
      <c r="H152" s="376"/>
      <c r="I152" s="376"/>
    </row>
    <row r="153" spans="1:9" x14ac:dyDescent="0.25">
      <c r="A153" s="96"/>
      <c r="B153" s="419" t="s">
        <v>117</v>
      </c>
      <c r="C153" s="419"/>
      <c r="D153" s="419"/>
      <c r="E153" s="419"/>
      <c r="F153" s="420"/>
      <c r="G153" s="415"/>
      <c r="H153" s="375"/>
      <c r="I153" s="375"/>
    </row>
    <row r="154" spans="1:9" x14ac:dyDescent="0.25">
      <c r="A154" s="95" t="s">
        <v>118</v>
      </c>
      <c r="B154" s="447" t="s">
        <v>119</v>
      </c>
      <c r="C154" s="411"/>
      <c r="D154" s="411"/>
      <c r="E154" s="411"/>
      <c r="F154" s="412"/>
      <c r="G154" s="443" t="s">
        <v>120</v>
      </c>
      <c r="H154" s="374">
        <f>H157+H158+H159+H160</f>
        <v>247.50000000000003</v>
      </c>
      <c r="I154" s="374"/>
    </row>
    <row r="155" spans="1:9" x14ac:dyDescent="0.25">
      <c r="A155" s="96"/>
      <c r="B155" s="445" t="s">
        <v>121</v>
      </c>
      <c r="C155" s="419"/>
      <c r="D155" s="419"/>
      <c r="E155" s="419"/>
      <c r="F155" s="420"/>
      <c r="G155" s="442"/>
      <c r="H155" s="375"/>
      <c r="I155" s="375"/>
    </row>
    <row r="156" spans="1:9" x14ac:dyDescent="0.25">
      <c r="A156" s="89"/>
      <c r="B156" s="431" t="s">
        <v>69</v>
      </c>
      <c r="C156" s="432"/>
      <c r="D156" s="432"/>
      <c r="E156" s="432"/>
      <c r="F156" s="433"/>
      <c r="G156" s="90"/>
      <c r="H156" s="61"/>
      <c r="I156" s="61"/>
    </row>
    <row r="157" spans="1:9" x14ac:dyDescent="0.25">
      <c r="A157" s="89"/>
      <c r="B157" s="431" t="s">
        <v>122</v>
      </c>
      <c r="C157" s="432"/>
      <c r="D157" s="432"/>
      <c r="E157" s="432"/>
      <c r="F157" s="433"/>
      <c r="G157" s="90"/>
      <c r="H157" s="90">
        <v>212.3</v>
      </c>
      <c r="I157" s="61"/>
    </row>
    <row r="158" spans="1:9" x14ac:dyDescent="0.25">
      <c r="A158" s="89"/>
      <c r="B158" s="446" t="s">
        <v>123</v>
      </c>
      <c r="C158" s="446"/>
      <c r="D158" s="446"/>
      <c r="E158" s="446"/>
      <c r="F158" s="446"/>
      <c r="G158" s="90"/>
      <c r="H158" s="90">
        <v>14.8</v>
      </c>
      <c r="I158" s="61"/>
    </row>
    <row r="159" spans="1:9" x14ac:dyDescent="0.25">
      <c r="A159" s="95"/>
      <c r="B159" s="431" t="s">
        <v>124</v>
      </c>
      <c r="C159" s="432"/>
      <c r="D159" s="432"/>
      <c r="E159" s="432"/>
      <c r="F159" s="433"/>
      <c r="G159" s="90"/>
      <c r="H159" s="90">
        <v>13.4</v>
      </c>
      <c r="I159" s="61"/>
    </row>
    <row r="160" spans="1:9" x14ac:dyDescent="0.25">
      <c r="A160" s="89"/>
      <c r="B160" s="431" t="s">
        <v>125</v>
      </c>
      <c r="C160" s="432"/>
      <c r="D160" s="432"/>
      <c r="E160" s="432"/>
      <c r="F160" s="433"/>
      <c r="G160" s="90"/>
      <c r="H160" s="90">
        <v>7</v>
      </c>
      <c r="I160" s="61"/>
    </row>
    <row r="161" spans="1:9" x14ac:dyDescent="0.25">
      <c r="A161" s="89"/>
      <c r="B161" s="446" t="s">
        <v>126</v>
      </c>
      <c r="C161" s="446"/>
      <c r="D161" s="446"/>
      <c r="E161" s="446"/>
      <c r="F161" s="446"/>
      <c r="G161" s="90"/>
      <c r="H161" s="90">
        <v>12</v>
      </c>
      <c r="I161" s="61"/>
    </row>
    <row r="162" spans="1:9" x14ac:dyDescent="0.25">
      <c r="A162" s="89"/>
      <c r="B162" s="431" t="s">
        <v>127</v>
      </c>
      <c r="C162" s="432"/>
      <c r="D162" s="432"/>
      <c r="E162" s="432"/>
      <c r="F162" s="433"/>
      <c r="G162" s="90"/>
      <c r="H162" s="90">
        <v>48</v>
      </c>
      <c r="I162" s="61"/>
    </row>
    <row r="163" spans="1:9" x14ac:dyDescent="0.25">
      <c r="A163" s="95" t="s">
        <v>128</v>
      </c>
      <c r="B163" s="447" t="s">
        <v>129</v>
      </c>
      <c r="C163" s="411"/>
      <c r="D163" s="411"/>
      <c r="E163" s="411"/>
      <c r="F163" s="412"/>
      <c r="G163" s="443" t="s">
        <v>130</v>
      </c>
      <c r="H163" s="409">
        <v>17624.2</v>
      </c>
      <c r="I163" s="374"/>
    </row>
    <row r="164" spans="1:9" x14ac:dyDescent="0.25">
      <c r="A164" s="96"/>
      <c r="B164" s="445" t="s">
        <v>131</v>
      </c>
      <c r="C164" s="419"/>
      <c r="D164" s="419"/>
      <c r="E164" s="419"/>
      <c r="F164" s="420"/>
      <c r="G164" s="442"/>
      <c r="H164" s="430"/>
      <c r="I164" s="375"/>
    </row>
    <row r="165" spans="1:9" x14ac:dyDescent="0.25">
      <c r="A165" s="95" t="s">
        <v>132</v>
      </c>
      <c r="B165" s="411" t="s">
        <v>133</v>
      </c>
      <c r="C165" s="411"/>
      <c r="D165" s="411"/>
      <c r="E165" s="411"/>
      <c r="F165" s="412"/>
      <c r="G165" s="413"/>
      <c r="H165" s="409" t="s">
        <v>151</v>
      </c>
      <c r="I165" s="374"/>
    </row>
    <row r="166" spans="1:9" x14ac:dyDescent="0.25">
      <c r="A166" s="99"/>
      <c r="B166" s="416" t="s">
        <v>135</v>
      </c>
      <c r="C166" s="416"/>
      <c r="D166" s="416"/>
      <c r="E166" s="416"/>
      <c r="F166" s="417"/>
      <c r="G166" s="414"/>
      <c r="H166" s="410"/>
      <c r="I166" s="376"/>
    </row>
    <row r="167" spans="1:9" x14ac:dyDescent="0.25">
      <c r="A167" s="99"/>
      <c r="B167" s="416" t="s">
        <v>136</v>
      </c>
      <c r="C167" s="416"/>
      <c r="D167" s="416"/>
      <c r="E167" s="416"/>
      <c r="F167" s="417"/>
      <c r="G167" s="414"/>
      <c r="H167" s="410"/>
      <c r="I167" s="376"/>
    </row>
    <row r="168" spans="1:9" x14ac:dyDescent="0.25">
      <c r="A168" s="99"/>
      <c r="B168" s="418" t="s">
        <v>137</v>
      </c>
      <c r="C168" s="416"/>
      <c r="D168" s="416"/>
      <c r="E168" s="416"/>
      <c r="F168" s="417"/>
      <c r="G168" s="414"/>
      <c r="H168" s="410"/>
      <c r="I168" s="376"/>
    </row>
    <row r="169" spans="1:9" x14ac:dyDescent="0.25">
      <c r="A169" s="96"/>
      <c r="B169" s="419" t="s">
        <v>138</v>
      </c>
      <c r="C169" s="419"/>
      <c r="D169" s="419"/>
      <c r="E169" s="419"/>
      <c r="F169" s="420"/>
      <c r="G169" s="415"/>
      <c r="H169" s="430"/>
      <c r="I169" s="375"/>
    </row>
    <row r="170" spans="1:9" x14ac:dyDescent="0.25">
      <c r="A170" s="99"/>
      <c r="B170" s="105"/>
      <c r="C170" s="105"/>
      <c r="D170" s="105"/>
      <c r="E170" s="105"/>
      <c r="F170" s="105"/>
      <c r="G170" s="106"/>
      <c r="H170" s="107" t="s">
        <v>343</v>
      </c>
      <c r="I170" s="97"/>
    </row>
    <row r="171" spans="1:9" x14ac:dyDescent="0.25">
      <c r="A171" s="95" t="s">
        <v>139</v>
      </c>
      <c r="B171" s="446" t="s">
        <v>140</v>
      </c>
      <c r="C171" s="446"/>
      <c r="D171" s="446"/>
      <c r="E171" s="446"/>
      <c r="F171" s="446"/>
      <c r="G171" s="413" t="s">
        <v>90</v>
      </c>
      <c r="H171" s="374">
        <v>81495</v>
      </c>
      <c r="I171" s="374"/>
    </row>
    <row r="172" spans="1:9" x14ac:dyDescent="0.25">
      <c r="A172" s="99"/>
      <c r="B172" s="446" t="s">
        <v>141</v>
      </c>
      <c r="C172" s="446"/>
      <c r="D172" s="446"/>
      <c r="E172" s="446"/>
      <c r="F172" s="446"/>
      <c r="G172" s="414"/>
      <c r="H172" s="376"/>
      <c r="I172" s="376"/>
    </row>
    <row r="173" spans="1:9" x14ac:dyDescent="0.25">
      <c r="A173" s="99"/>
      <c r="B173" s="446" t="s">
        <v>142</v>
      </c>
      <c r="C173" s="446"/>
      <c r="D173" s="446"/>
      <c r="E173" s="446"/>
      <c r="F173" s="446"/>
      <c r="G173" s="414"/>
      <c r="H173" s="376"/>
      <c r="I173" s="376"/>
    </row>
    <row r="174" spans="1:9" x14ac:dyDescent="0.25">
      <c r="A174" s="99"/>
      <c r="B174" s="451" t="s">
        <v>352</v>
      </c>
      <c r="C174" s="451"/>
      <c r="D174" s="451"/>
      <c r="E174" s="451"/>
      <c r="F174" s="451"/>
      <c r="G174" s="414"/>
      <c r="H174" s="376"/>
      <c r="I174" s="376"/>
    </row>
    <row r="175" spans="1:9" x14ac:dyDescent="0.25">
      <c r="A175" s="99"/>
      <c r="B175" s="452" t="s">
        <v>143</v>
      </c>
      <c r="C175" s="452"/>
      <c r="D175" s="452"/>
      <c r="E175" s="452"/>
      <c r="F175" s="452"/>
      <c r="G175" s="414"/>
      <c r="H175" s="376"/>
      <c r="I175" s="376"/>
    </row>
    <row r="176" spans="1:9" x14ac:dyDescent="0.25">
      <c r="A176" s="96"/>
      <c r="B176" s="445" t="s">
        <v>143</v>
      </c>
      <c r="C176" s="419"/>
      <c r="D176" s="419"/>
      <c r="E176" s="419"/>
      <c r="F176" s="420"/>
      <c r="G176" s="415"/>
      <c r="H176" s="375"/>
      <c r="I176" s="375"/>
    </row>
    <row r="177" spans="1:9" x14ac:dyDescent="0.25">
      <c r="A177" s="95" t="s">
        <v>144</v>
      </c>
      <c r="B177" s="431" t="s">
        <v>145</v>
      </c>
      <c r="C177" s="432"/>
      <c r="D177" s="432"/>
      <c r="E177" s="432"/>
      <c r="F177" s="433"/>
      <c r="G177" s="90" t="s">
        <v>67</v>
      </c>
      <c r="H177" s="61"/>
      <c r="I177" s="61"/>
    </row>
    <row r="178" spans="1:9" x14ac:dyDescent="0.25">
      <c r="A178" s="95"/>
      <c r="B178" s="431" t="s">
        <v>146</v>
      </c>
      <c r="C178" s="432"/>
      <c r="D178" s="432"/>
      <c r="E178" s="432"/>
      <c r="F178" s="433"/>
      <c r="G178" s="90"/>
      <c r="H178" s="61"/>
      <c r="I178" s="61"/>
    </row>
    <row r="179" spans="1:9" x14ac:dyDescent="0.25">
      <c r="A179" s="95"/>
      <c r="B179" s="447" t="s">
        <v>147</v>
      </c>
      <c r="C179" s="411"/>
      <c r="D179" s="411"/>
      <c r="E179" s="411"/>
      <c r="F179" s="412"/>
      <c r="G179" s="443"/>
      <c r="H179" s="374"/>
      <c r="I179" s="374"/>
    </row>
    <row r="180" spans="1:9" x14ac:dyDescent="0.25">
      <c r="A180" s="96"/>
      <c r="B180" s="445" t="s">
        <v>148</v>
      </c>
      <c r="C180" s="419"/>
      <c r="D180" s="419"/>
      <c r="E180" s="419"/>
      <c r="F180" s="420"/>
      <c r="G180" s="442"/>
      <c r="H180" s="375"/>
      <c r="I180" s="375"/>
    </row>
    <row r="181" spans="1:9" x14ac:dyDescent="0.25">
      <c r="A181" s="95" t="s">
        <v>149</v>
      </c>
      <c r="B181" s="411" t="s">
        <v>150</v>
      </c>
      <c r="C181" s="411"/>
      <c r="D181" s="411"/>
      <c r="E181" s="411"/>
      <c r="F181" s="412"/>
      <c r="G181" s="413"/>
      <c r="H181" s="443" t="s">
        <v>353</v>
      </c>
      <c r="I181" s="374"/>
    </row>
    <row r="182" spans="1:9" x14ac:dyDescent="0.25">
      <c r="A182" s="99"/>
      <c r="B182" s="416" t="s">
        <v>152</v>
      </c>
      <c r="C182" s="416"/>
      <c r="D182" s="416"/>
      <c r="E182" s="416"/>
      <c r="F182" s="417"/>
      <c r="G182" s="414"/>
      <c r="H182" s="410"/>
      <c r="I182" s="376"/>
    </row>
    <row r="183" spans="1:9" x14ac:dyDescent="0.25">
      <c r="A183" s="99"/>
      <c r="B183" s="416" t="s">
        <v>153</v>
      </c>
      <c r="C183" s="416"/>
      <c r="D183" s="416"/>
      <c r="E183" s="416"/>
      <c r="F183" s="417"/>
      <c r="G183" s="414"/>
      <c r="H183" s="410"/>
      <c r="I183" s="376"/>
    </row>
    <row r="184" spans="1:9" x14ac:dyDescent="0.25">
      <c r="A184" s="99"/>
      <c r="B184" s="418" t="s">
        <v>154</v>
      </c>
      <c r="C184" s="416"/>
      <c r="D184" s="416"/>
      <c r="E184" s="416"/>
      <c r="F184" s="417"/>
      <c r="G184" s="414"/>
      <c r="H184" s="410"/>
      <c r="I184" s="376"/>
    </row>
    <row r="185" spans="1:9" x14ac:dyDescent="0.25">
      <c r="A185" s="96"/>
      <c r="B185" s="419" t="s">
        <v>155</v>
      </c>
      <c r="C185" s="419"/>
      <c r="D185" s="419"/>
      <c r="E185" s="419"/>
      <c r="F185" s="420"/>
      <c r="G185" s="415"/>
      <c r="H185" s="430"/>
      <c r="I185" s="375"/>
    </row>
    <row r="186" spans="1:9" x14ac:dyDescent="0.25">
      <c r="A186" s="89"/>
      <c r="B186" s="431" t="s">
        <v>156</v>
      </c>
      <c r="C186" s="432"/>
      <c r="D186" s="432"/>
      <c r="E186" s="432"/>
      <c r="F186" s="433"/>
      <c r="G186" s="90" t="s">
        <v>157</v>
      </c>
      <c r="H186" s="90">
        <v>32.32</v>
      </c>
      <c r="I186" s="61"/>
    </row>
    <row r="187" spans="1:9" x14ac:dyDescent="0.25">
      <c r="A187" s="89"/>
      <c r="B187" s="446" t="s">
        <v>158</v>
      </c>
      <c r="C187" s="446"/>
      <c r="D187" s="446"/>
      <c r="E187" s="446"/>
      <c r="F187" s="446"/>
      <c r="G187" s="90"/>
      <c r="H187" s="90">
        <v>30.065000000000001</v>
      </c>
      <c r="I187" s="61"/>
    </row>
    <row r="188" spans="1:9" x14ac:dyDescent="0.25">
      <c r="A188" s="89"/>
      <c r="B188" s="431" t="s">
        <v>159</v>
      </c>
      <c r="C188" s="432"/>
      <c r="D188" s="432"/>
      <c r="E188" s="432"/>
      <c r="F188" s="433"/>
      <c r="G188" s="90"/>
      <c r="H188" s="90">
        <v>2.2549999999999999</v>
      </c>
      <c r="I188" s="61"/>
    </row>
    <row r="189" spans="1:9" ht="24" x14ac:dyDescent="0.25">
      <c r="A189" s="95"/>
      <c r="B189" s="447" t="s">
        <v>160</v>
      </c>
      <c r="C189" s="411"/>
      <c r="D189" s="411"/>
      <c r="E189" s="411"/>
      <c r="F189" s="412"/>
      <c r="G189" s="409"/>
      <c r="H189" s="108" t="s">
        <v>354</v>
      </c>
      <c r="I189" s="448"/>
    </row>
    <row r="190" spans="1:9" x14ac:dyDescent="0.25">
      <c r="A190" s="99"/>
      <c r="B190" s="418" t="s">
        <v>161</v>
      </c>
      <c r="C190" s="416"/>
      <c r="D190" s="416"/>
      <c r="E190" s="416"/>
      <c r="F190" s="417"/>
      <c r="G190" s="410"/>
      <c r="H190" s="109" t="s">
        <v>355</v>
      </c>
      <c r="I190" s="449"/>
    </row>
    <row r="191" spans="1:9" x14ac:dyDescent="0.25">
      <c r="A191" s="89"/>
      <c r="B191" s="445" t="s">
        <v>153</v>
      </c>
      <c r="C191" s="419"/>
      <c r="D191" s="419"/>
      <c r="E191" s="419"/>
      <c r="F191" s="420"/>
      <c r="G191" s="430"/>
      <c r="H191" s="110" t="s">
        <v>356</v>
      </c>
      <c r="I191" s="450"/>
    </row>
    <row r="192" spans="1:9" x14ac:dyDescent="0.25">
      <c r="A192" s="99"/>
      <c r="B192" s="418" t="s">
        <v>162</v>
      </c>
      <c r="C192" s="416"/>
      <c r="D192" s="416"/>
      <c r="E192" s="416"/>
      <c r="F192" s="417"/>
      <c r="G192" s="441" t="s">
        <v>163</v>
      </c>
      <c r="H192" s="443" t="s">
        <v>357</v>
      </c>
      <c r="I192" s="93"/>
    </row>
    <row r="193" spans="1:9" x14ac:dyDescent="0.25">
      <c r="A193" s="99"/>
      <c r="B193" s="418"/>
      <c r="C193" s="416"/>
      <c r="D193" s="416"/>
      <c r="E193" s="416"/>
      <c r="F193" s="417"/>
      <c r="G193" s="441"/>
      <c r="H193" s="410"/>
      <c r="I193" s="97"/>
    </row>
    <row r="194" spans="1:9" x14ac:dyDescent="0.25">
      <c r="A194" s="95"/>
      <c r="B194" s="418"/>
      <c r="C194" s="416"/>
      <c r="D194" s="416"/>
      <c r="E194" s="416"/>
      <c r="F194" s="417"/>
      <c r="G194" s="441"/>
      <c r="H194" s="410"/>
      <c r="I194" s="444"/>
    </row>
    <row r="195" spans="1:9" x14ac:dyDescent="0.25">
      <c r="A195" s="96"/>
      <c r="B195" s="445" t="s">
        <v>164</v>
      </c>
      <c r="C195" s="419"/>
      <c r="D195" s="419"/>
      <c r="E195" s="419"/>
      <c r="F195" s="420"/>
      <c r="G195" s="442"/>
      <c r="H195" s="430"/>
      <c r="I195" s="444"/>
    </row>
    <row r="196" spans="1:9" x14ac:dyDescent="0.25">
      <c r="A196" s="89"/>
      <c r="B196" s="446" t="s">
        <v>165</v>
      </c>
      <c r="C196" s="446"/>
      <c r="D196" s="446"/>
      <c r="E196" s="446"/>
      <c r="F196" s="446"/>
      <c r="G196" s="90"/>
      <c r="H196" s="111" t="s">
        <v>358</v>
      </c>
      <c r="I196" s="111"/>
    </row>
    <row r="197" spans="1:9" x14ac:dyDescent="0.25">
      <c r="A197" s="89"/>
      <c r="B197" s="431" t="s">
        <v>166</v>
      </c>
      <c r="C197" s="432"/>
      <c r="D197" s="432"/>
      <c r="E197" s="432"/>
      <c r="F197" s="433"/>
      <c r="G197" s="90"/>
      <c r="H197" s="61"/>
      <c r="I197" s="61"/>
    </row>
    <row r="198" spans="1:9" x14ac:dyDescent="0.25">
      <c r="A198" s="95"/>
      <c r="B198" s="439" t="s">
        <v>359</v>
      </c>
      <c r="C198" s="411"/>
      <c r="D198" s="411"/>
      <c r="E198" s="411"/>
      <c r="F198" s="412"/>
      <c r="G198" s="409" t="s">
        <v>157</v>
      </c>
      <c r="H198" s="112" t="s">
        <v>360</v>
      </c>
      <c r="I198" s="90">
        <v>4.04</v>
      </c>
    </row>
    <row r="199" spans="1:9" x14ac:dyDescent="0.25">
      <c r="A199" s="95"/>
      <c r="B199" s="440"/>
      <c r="C199" s="416"/>
      <c r="D199" s="416"/>
      <c r="E199" s="416"/>
      <c r="F199" s="417"/>
      <c r="G199" s="410"/>
      <c r="H199" s="112" t="s">
        <v>361</v>
      </c>
      <c r="I199" s="90" t="s">
        <v>362</v>
      </c>
    </row>
    <row r="200" spans="1:9" x14ac:dyDescent="0.25">
      <c r="A200" s="95"/>
      <c r="B200" s="418"/>
      <c r="C200" s="416"/>
      <c r="D200" s="416"/>
      <c r="E200" s="416"/>
      <c r="F200" s="417"/>
      <c r="G200" s="410"/>
      <c r="H200" s="112" t="s">
        <v>363</v>
      </c>
      <c r="I200" s="90">
        <v>5.75</v>
      </c>
    </row>
    <row r="201" spans="1:9" x14ac:dyDescent="0.25">
      <c r="A201" s="95"/>
      <c r="B201" s="411" t="s">
        <v>170</v>
      </c>
      <c r="C201" s="411"/>
      <c r="D201" s="411"/>
      <c r="E201" s="411"/>
      <c r="F201" s="412"/>
      <c r="G201" s="409"/>
      <c r="H201" s="409" t="s">
        <v>134</v>
      </c>
      <c r="I201" s="409"/>
    </row>
    <row r="202" spans="1:9" x14ac:dyDescent="0.25">
      <c r="A202" s="99"/>
      <c r="B202" s="416" t="s">
        <v>171</v>
      </c>
      <c r="C202" s="416"/>
      <c r="D202" s="416"/>
      <c r="E202" s="416"/>
      <c r="F202" s="417"/>
      <c r="G202" s="410"/>
      <c r="H202" s="410"/>
      <c r="I202" s="410"/>
    </row>
    <row r="203" spans="1:9" x14ac:dyDescent="0.25">
      <c r="A203" s="99"/>
      <c r="B203" s="416" t="s">
        <v>172</v>
      </c>
      <c r="C203" s="416"/>
      <c r="D203" s="416"/>
      <c r="E203" s="416"/>
      <c r="F203" s="417"/>
      <c r="G203" s="410"/>
      <c r="H203" s="410"/>
      <c r="I203" s="410"/>
    </row>
    <row r="204" spans="1:9" x14ac:dyDescent="0.25">
      <c r="A204" s="95"/>
      <c r="B204" s="411" t="s">
        <v>173</v>
      </c>
      <c r="C204" s="411"/>
      <c r="D204" s="411"/>
      <c r="E204" s="411"/>
      <c r="F204" s="412"/>
      <c r="G204" s="413"/>
      <c r="H204" s="409" t="s">
        <v>134</v>
      </c>
      <c r="I204" s="409"/>
    </row>
    <row r="205" spans="1:9" x14ac:dyDescent="0.25">
      <c r="A205" s="99"/>
      <c r="B205" s="416" t="s">
        <v>174</v>
      </c>
      <c r="C205" s="416"/>
      <c r="D205" s="416"/>
      <c r="E205" s="416"/>
      <c r="F205" s="417"/>
      <c r="G205" s="414"/>
      <c r="H205" s="410"/>
      <c r="I205" s="410"/>
    </row>
    <row r="206" spans="1:9" x14ac:dyDescent="0.25">
      <c r="A206" s="99"/>
      <c r="B206" s="416" t="s">
        <v>143</v>
      </c>
      <c r="C206" s="416"/>
      <c r="D206" s="416"/>
      <c r="E206" s="416"/>
      <c r="F206" s="417"/>
      <c r="G206" s="414"/>
      <c r="H206" s="410"/>
      <c r="I206" s="410"/>
    </row>
    <row r="207" spans="1:9" x14ac:dyDescent="0.25">
      <c r="A207" s="99"/>
      <c r="B207" s="418" t="s">
        <v>143</v>
      </c>
      <c r="C207" s="416"/>
      <c r="D207" s="416"/>
      <c r="E207" s="416"/>
      <c r="F207" s="417"/>
      <c r="G207" s="414"/>
      <c r="H207" s="410"/>
      <c r="I207" s="410"/>
    </row>
    <row r="208" spans="1:9" x14ac:dyDescent="0.25">
      <c r="A208" s="96"/>
      <c r="B208" s="419" t="s">
        <v>143</v>
      </c>
      <c r="C208" s="419"/>
      <c r="D208" s="419"/>
      <c r="E208" s="419"/>
      <c r="F208" s="420"/>
      <c r="G208" s="415"/>
      <c r="H208" s="430"/>
      <c r="I208" s="430"/>
    </row>
    <row r="209" spans="1:9" x14ac:dyDescent="0.25">
      <c r="A209" s="95"/>
      <c r="B209" s="411" t="s">
        <v>176</v>
      </c>
      <c r="C209" s="411"/>
      <c r="D209" s="411"/>
      <c r="E209" s="411"/>
      <c r="F209" s="412"/>
      <c r="G209" s="413"/>
      <c r="H209" s="409" t="s">
        <v>151</v>
      </c>
      <c r="I209" s="374"/>
    </row>
    <row r="210" spans="1:9" x14ac:dyDescent="0.25">
      <c r="A210" s="99"/>
      <c r="B210" s="416" t="s">
        <v>177</v>
      </c>
      <c r="C210" s="416"/>
      <c r="D210" s="416"/>
      <c r="E210" s="416"/>
      <c r="F210" s="417"/>
      <c r="G210" s="414"/>
      <c r="H210" s="410"/>
      <c r="I210" s="376"/>
    </row>
    <row r="211" spans="1:9" x14ac:dyDescent="0.25">
      <c r="A211" s="99"/>
      <c r="B211" s="416" t="s">
        <v>178</v>
      </c>
      <c r="C211" s="416"/>
      <c r="D211" s="416"/>
      <c r="E211" s="416"/>
      <c r="F211" s="417"/>
      <c r="G211" s="414"/>
      <c r="H211" s="410"/>
      <c r="I211" s="376"/>
    </row>
    <row r="212" spans="1:9" x14ac:dyDescent="0.25">
      <c r="A212" s="99"/>
      <c r="B212" s="418" t="s">
        <v>179</v>
      </c>
      <c r="C212" s="416"/>
      <c r="D212" s="416"/>
      <c r="E212" s="416"/>
      <c r="F212" s="417"/>
      <c r="G212" s="414"/>
      <c r="H212" s="410"/>
      <c r="I212" s="376"/>
    </row>
    <row r="213" spans="1:9" x14ac:dyDescent="0.25">
      <c r="A213" s="99"/>
      <c r="B213" s="418" t="s">
        <v>180</v>
      </c>
      <c r="C213" s="416"/>
      <c r="D213" s="416"/>
      <c r="E213" s="416"/>
      <c r="F213" s="417"/>
      <c r="G213" s="414"/>
      <c r="H213" s="410"/>
      <c r="I213" s="376"/>
    </row>
    <row r="214" spans="1:9" x14ac:dyDescent="0.25">
      <c r="A214" s="96"/>
      <c r="B214" s="419" t="s">
        <v>181</v>
      </c>
      <c r="C214" s="419"/>
      <c r="D214" s="419"/>
      <c r="E214" s="419"/>
      <c r="F214" s="420"/>
      <c r="G214" s="415"/>
      <c r="H214" s="430"/>
      <c r="I214" s="375"/>
    </row>
    <row r="215" spans="1:9" ht="24.75" x14ac:dyDescent="0.25">
      <c r="A215" s="96"/>
      <c r="B215" s="421" t="s">
        <v>182</v>
      </c>
      <c r="C215" s="422"/>
      <c r="D215" s="422"/>
      <c r="E215" s="422"/>
      <c r="F215" s="423"/>
      <c r="G215" s="113" t="s">
        <v>108</v>
      </c>
      <c r="H215" s="110" t="s">
        <v>354</v>
      </c>
      <c r="I215" s="114" t="s">
        <v>364</v>
      </c>
    </row>
    <row r="216" spans="1:9" x14ac:dyDescent="0.25">
      <c r="A216" s="96"/>
      <c r="B216" s="424"/>
      <c r="C216" s="425"/>
      <c r="D216" s="425"/>
      <c r="E216" s="425"/>
      <c r="F216" s="426"/>
      <c r="G216" s="113" t="s">
        <v>365</v>
      </c>
      <c r="H216" s="115">
        <v>1.1142000000000001</v>
      </c>
      <c r="I216" s="409">
        <v>0.83140000000000003</v>
      </c>
    </row>
    <row r="217" spans="1:9" x14ac:dyDescent="0.25">
      <c r="A217" s="96"/>
      <c r="B217" s="424"/>
      <c r="C217" s="425"/>
      <c r="D217" s="425"/>
      <c r="E217" s="425"/>
      <c r="F217" s="426"/>
      <c r="G217" s="113" t="s">
        <v>366</v>
      </c>
      <c r="H217" s="115">
        <v>0.67659999999999998</v>
      </c>
      <c r="I217" s="410"/>
    </row>
    <row r="218" spans="1:9" x14ac:dyDescent="0.25">
      <c r="A218" s="89"/>
      <c r="B218" s="427"/>
      <c r="C218" s="428"/>
      <c r="D218" s="428"/>
      <c r="E218" s="428"/>
      <c r="F218" s="429"/>
      <c r="G218" s="90" t="s">
        <v>367</v>
      </c>
      <c r="H218" s="90">
        <v>0.2321</v>
      </c>
      <c r="I218" s="430"/>
    </row>
    <row r="219" spans="1:9" x14ac:dyDescent="0.25">
      <c r="A219" s="89"/>
      <c r="B219" s="431" t="s">
        <v>183</v>
      </c>
      <c r="C219" s="432"/>
      <c r="D219" s="432"/>
      <c r="E219" s="432"/>
      <c r="F219" s="433"/>
      <c r="G219" s="90"/>
      <c r="H219" s="61"/>
      <c r="I219" s="61"/>
    </row>
    <row r="220" spans="1:9" x14ac:dyDescent="0.25">
      <c r="A220" s="89"/>
      <c r="B220" s="403" t="s">
        <v>184</v>
      </c>
      <c r="C220" s="404"/>
      <c r="D220" s="404"/>
      <c r="E220" s="404"/>
      <c r="F220" s="405"/>
      <c r="G220" s="90">
        <v>1</v>
      </c>
      <c r="H220" s="437">
        <v>292.452</v>
      </c>
      <c r="I220" s="438"/>
    </row>
    <row r="221" spans="1:9" x14ac:dyDescent="0.25">
      <c r="A221" s="89"/>
      <c r="B221" s="406"/>
      <c r="C221" s="407"/>
      <c r="D221" s="407"/>
      <c r="E221" s="407"/>
      <c r="F221" s="408"/>
      <c r="G221" s="90">
        <v>2</v>
      </c>
      <c r="H221" s="437">
        <v>496.52</v>
      </c>
      <c r="I221" s="438"/>
    </row>
    <row r="222" spans="1:9" x14ac:dyDescent="0.25">
      <c r="A222" s="89"/>
      <c r="B222" s="434"/>
      <c r="C222" s="435"/>
      <c r="D222" s="435"/>
      <c r="E222" s="435"/>
      <c r="F222" s="436"/>
      <c r="G222" s="90">
        <v>3</v>
      </c>
      <c r="H222" s="437">
        <v>556.09</v>
      </c>
      <c r="I222" s="438"/>
    </row>
    <row r="223" spans="1:9" x14ac:dyDescent="0.25">
      <c r="A223" s="89"/>
      <c r="B223" s="403" t="s">
        <v>107</v>
      </c>
      <c r="C223" s="404"/>
      <c r="D223" s="404"/>
      <c r="E223" s="404"/>
      <c r="F223" s="405"/>
      <c r="G223" s="409" t="s">
        <v>348</v>
      </c>
      <c r="H223" s="116" t="s">
        <v>368</v>
      </c>
      <c r="I223" s="117" t="s">
        <v>369</v>
      </c>
    </row>
    <row r="224" spans="1:9" x14ac:dyDescent="0.25">
      <c r="A224" s="89"/>
      <c r="B224" s="406"/>
      <c r="C224" s="407"/>
      <c r="D224" s="407"/>
      <c r="E224" s="407"/>
      <c r="F224" s="408"/>
      <c r="G224" s="410"/>
      <c r="H224" s="116">
        <v>1</v>
      </c>
      <c r="I224" s="117">
        <v>1.3091999999999999</v>
      </c>
    </row>
    <row r="225" spans="1:9" x14ac:dyDescent="0.25">
      <c r="A225" s="89"/>
      <c r="B225" s="406"/>
      <c r="C225" s="407"/>
      <c r="D225" s="407"/>
      <c r="E225" s="407"/>
      <c r="F225" s="408"/>
      <c r="G225" s="410"/>
      <c r="H225" s="116">
        <v>2</v>
      </c>
      <c r="I225" s="117">
        <v>3.43675</v>
      </c>
    </row>
    <row r="226" spans="1:9" x14ac:dyDescent="0.25">
      <c r="A226" s="89"/>
      <c r="B226" s="406"/>
      <c r="C226" s="407"/>
      <c r="D226" s="407"/>
      <c r="E226" s="407"/>
      <c r="F226" s="408"/>
      <c r="G226" s="410"/>
      <c r="H226" s="116">
        <v>3</v>
      </c>
      <c r="I226" s="117">
        <v>3.43675</v>
      </c>
    </row>
    <row r="227" spans="1:9" x14ac:dyDescent="0.25">
      <c r="A227" s="95" t="s">
        <v>186</v>
      </c>
      <c r="B227" s="411" t="s">
        <v>150</v>
      </c>
      <c r="C227" s="411"/>
      <c r="D227" s="411"/>
      <c r="E227" s="411"/>
      <c r="F227" s="412"/>
      <c r="G227" s="413" t="s">
        <v>157</v>
      </c>
      <c r="H227" s="374"/>
      <c r="I227" s="374"/>
    </row>
    <row r="228" spans="1:9" x14ac:dyDescent="0.25">
      <c r="A228" s="99"/>
      <c r="B228" s="416" t="s">
        <v>187</v>
      </c>
      <c r="C228" s="416"/>
      <c r="D228" s="416"/>
      <c r="E228" s="416"/>
      <c r="F228" s="417"/>
      <c r="G228" s="414"/>
      <c r="H228" s="376"/>
      <c r="I228" s="376"/>
    </row>
    <row r="229" spans="1:9" x14ac:dyDescent="0.25">
      <c r="A229" s="99"/>
      <c r="B229" s="416" t="s">
        <v>143</v>
      </c>
      <c r="C229" s="416"/>
      <c r="D229" s="416"/>
      <c r="E229" s="416"/>
      <c r="F229" s="417"/>
      <c r="G229" s="414"/>
      <c r="H229" s="376"/>
      <c r="I229" s="376"/>
    </row>
    <row r="230" spans="1:9" x14ac:dyDescent="0.25">
      <c r="A230" s="99"/>
      <c r="B230" s="418" t="s">
        <v>189</v>
      </c>
      <c r="C230" s="416"/>
      <c r="D230" s="416"/>
      <c r="E230" s="416"/>
      <c r="F230" s="417"/>
      <c r="G230" s="414"/>
      <c r="H230" s="376"/>
      <c r="I230" s="376"/>
    </row>
    <row r="231" spans="1:9" x14ac:dyDescent="0.25">
      <c r="A231" s="96"/>
      <c r="B231" s="419" t="s">
        <v>190</v>
      </c>
      <c r="C231" s="419"/>
      <c r="D231" s="419"/>
      <c r="E231" s="419"/>
      <c r="F231" s="420"/>
      <c r="G231" s="415"/>
      <c r="H231" s="375"/>
      <c r="I231" s="375"/>
    </row>
    <row r="232" spans="1:9" x14ac:dyDescent="0.25">
      <c r="A232" s="118"/>
      <c r="B232" s="119"/>
      <c r="C232" s="119"/>
      <c r="D232" s="119"/>
      <c r="E232" s="119"/>
      <c r="F232" s="119"/>
      <c r="G232" s="120"/>
      <c r="H232" s="121"/>
      <c r="I232" s="121"/>
    </row>
    <row r="233" spans="1:9" x14ac:dyDescent="0.25">
      <c r="A233" s="118"/>
      <c r="B233" s="402" t="s">
        <v>191</v>
      </c>
      <c r="C233" s="402"/>
      <c r="D233" s="402"/>
      <c r="E233" s="402"/>
      <c r="F233" s="402"/>
      <c r="G233" s="402"/>
      <c r="H233" s="402"/>
      <c r="I233" s="402"/>
    </row>
    <row r="234" spans="1:9" x14ac:dyDescent="0.25">
      <c r="A234" s="118"/>
      <c r="B234" s="402"/>
      <c r="C234" s="402"/>
      <c r="D234" s="402"/>
      <c r="E234" s="402"/>
      <c r="F234" s="402"/>
      <c r="G234" s="402"/>
      <c r="H234" s="402"/>
      <c r="I234" s="402"/>
    </row>
    <row r="235" spans="1:9" x14ac:dyDescent="0.25">
      <c r="A235" s="122"/>
      <c r="B235" s="79"/>
      <c r="C235" s="79"/>
      <c r="D235" s="79"/>
      <c r="E235" s="79"/>
      <c r="F235" s="79"/>
      <c r="G235" s="79"/>
      <c r="H235" s="79"/>
      <c r="I235" s="79"/>
    </row>
    <row r="236" spans="1:9" x14ac:dyDescent="0.25">
      <c r="A236" s="398" t="s">
        <v>192</v>
      </c>
      <c r="B236" s="398"/>
      <c r="C236" s="398"/>
      <c r="D236" s="398"/>
      <c r="E236" s="398"/>
      <c r="F236" s="398"/>
      <c r="G236" s="398"/>
      <c r="H236" s="398"/>
      <c r="I236" s="398"/>
    </row>
    <row r="237" spans="1:9" x14ac:dyDescent="0.25">
      <c r="A237" s="398" t="s">
        <v>193</v>
      </c>
      <c r="B237" s="398"/>
      <c r="C237" s="398"/>
      <c r="D237" s="398"/>
      <c r="E237" s="398"/>
      <c r="F237" s="398"/>
      <c r="G237" s="398"/>
      <c r="H237" s="398"/>
      <c r="I237" s="398"/>
    </row>
    <row r="238" spans="1:9" x14ac:dyDescent="0.25">
      <c r="A238" s="398" t="s">
        <v>194</v>
      </c>
      <c r="B238" s="398"/>
      <c r="C238" s="398"/>
      <c r="D238" s="398"/>
      <c r="E238" s="398"/>
      <c r="F238" s="398"/>
      <c r="G238" s="398"/>
      <c r="H238" s="398"/>
      <c r="I238" s="398"/>
    </row>
    <row r="239" spans="1:9" x14ac:dyDescent="0.25">
      <c r="A239" s="398" t="s">
        <v>195</v>
      </c>
      <c r="B239" s="398"/>
      <c r="C239" s="398"/>
      <c r="D239" s="398"/>
      <c r="E239" s="398"/>
      <c r="F239" s="398"/>
      <c r="G239" s="398"/>
      <c r="H239" s="398"/>
      <c r="I239" s="398"/>
    </row>
    <row r="240" spans="1:9" x14ac:dyDescent="0.25">
      <c r="A240" s="398" t="s">
        <v>196</v>
      </c>
      <c r="B240" s="398"/>
      <c r="C240" s="398"/>
      <c r="D240" s="398"/>
      <c r="E240" s="398"/>
      <c r="F240" s="398"/>
      <c r="G240" s="398"/>
      <c r="H240" s="398"/>
      <c r="I240" s="398"/>
    </row>
    <row r="241" spans="1:9" x14ac:dyDescent="0.25">
      <c r="A241" s="398" t="s">
        <v>197</v>
      </c>
      <c r="B241" s="398"/>
      <c r="C241" s="398"/>
      <c r="D241" s="398"/>
      <c r="E241" s="398"/>
      <c r="F241" s="398"/>
      <c r="G241" s="398"/>
      <c r="H241" s="398"/>
      <c r="I241" s="398"/>
    </row>
    <row r="242" spans="1:9" x14ac:dyDescent="0.25">
      <c r="A242" s="398" t="s">
        <v>198</v>
      </c>
      <c r="B242" s="398"/>
      <c r="C242" s="398"/>
      <c r="D242" s="398"/>
      <c r="E242" s="398"/>
      <c r="F242" s="398"/>
      <c r="G242" s="398"/>
      <c r="H242" s="398"/>
      <c r="I242" s="398"/>
    </row>
    <row r="243" spans="1:9" x14ac:dyDescent="0.25">
      <c r="A243" s="398" t="s">
        <v>199</v>
      </c>
      <c r="B243" s="398"/>
      <c r="C243" s="398"/>
      <c r="D243" s="398"/>
      <c r="E243" s="398"/>
      <c r="F243" s="398"/>
      <c r="G243" s="398"/>
      <c r="H243" s="398"/>
      <c r="I243" s="398"/>
    </row>
    <row r="244" spans="1:9" x14ac:dyDescent="0.25">
      <c r="A244" s="400" t="s">
        <v>370</v>
      </c>
      <c r="B244" s="400"/>
      <c r="C244" s="400"/>
      <c r="D244" s="400"/>
      <c r="E244" s="400"/>
      <c r="F244" s="400"/>
      <c r="G244" s="400"/>
      <c r="H244" s="400"/>
      <c r="I244" s="400"/>
    </row>
    <row r="245" spans="1:9" x14ac:dyDescent="0.25">
      <c r="A245" s="401" t="s">
        <v>201</v>
      </c>
      <c r="B245" s="401"/>
      <c r="C245" s="401"/>
      <c r="D245" s="401"/>
      <c r="E245" s="401"/>
      <c r="F245" s="401"/>
      <c r="G245" s="401"/>
      <c r="H245" s="401"/>
      <c r="I245" s="401"/>
    </row>
    <row r="246" spans="1:9" x14ac:dyDescent="0.25">
      <c r="A246" s="398"/>
      <c r="B246" s="398"/>
      <c r="C246" s="398"/>
      <c r="D246" s="398"/>
      <c r="E246" s="398"/>
      <c r="F246" s="398"/>
      <c r="G246" s="398"/>
      <c r="H246" s="398"/>
      <c r="I246" s="398"/>
    </row>
    <row r="247" spans="1:9" x14ac:dyDescent="0.25">
      <c r="A247" s="398" t="s">
        <v>202</v>
      </c>
      <c r="B247" s="398"/>
      <c r="C247" s="398"/>
      <c r="D247" s="398"/>
      <c r="E247" s="398"/>
      <c r="F247" s="398"/>
      <c r="G247" s="398"/>
      <c r="H247" s="398"/>
      <c r="I247" s="398"/>
    </row>
    <row r="248" spans="1:9" x14ac:dyDescent="0.25">
      <c r="A248" s="398" t="s">
        <v>203</v>
      </c>
      <c r="B248" s="398"/>
      <c r="C248" s="398"/>
      <c r="D248" s="398"/>
      <c r="E248" s="398"/>
      <c r="F248" s="398"/>
      <c r="G248" s="398"/>
      <c r="H248" s="398"/>
      <c r="I248" s="398"/>
    </row>
    <row r="249" spans="1:9" x14ac:dyDescent="0.25">
      <c r="A249" s="398" t="s">
        <v>204</v>
      </c>
      <c r="B249" s="398"/>
      <c r="C249" s="398"/>
      <c r="D249" s="398"/>
      <c r="E249" s="398"/>
      <c r="F249" s="398"/>
      <c r="G249" s="398"/>
      <c r="H249" s="398"/>
      <c r="I249" s="398"/>
    </row>
    <row r="250" spans="1:9" x14ac:dyDescent="0.25">
      <c r="A250" s="398" t="s">
        <v>205</v>
      </c>
      <c r="B250" s="398"/>
      <c r="C250" s="398"/>
      <c r="D250" s="398"/>
      <c r="E250" s="398"/>
      <c r="F250" s="398"/>
      <c r="G250" s="398"/>
      <c r="H250" s="398"/>
      <c r="I250" s="398"/>
    </row>
    <row r="251" spans="1:9" x14ac:dyDescent="0.25">
      <c r="A251" s="398" t="s">
        <v>206</v>
      </c>
      <c r="B251" s="398"/>
      <c r="C251" s="398"/>
      <c r="D251" s="398"/>
      <c r="E251" s="398"/>
      <c r="F251" s="398"/>
      <c r="G251" s="398"/>
      <c r="H251" s="398"/>
      <c r="I251" s="398"/>
    </row>
    <row r="252" spans="1:9" x14ac:dyDescent="0.25">
      <c r="A252" s="398" t="s">
        <v>207</v>
      </c>
      <c r="B252" s="398"/>
      <c r="C252" s="398"/>
      <c r="D252" s="398"/>
      <c r="E252" s="398"/>
      <c r="F252" s="398"/>
      <c r="G252" s="398"/>
      <c r="H252" s="398"/>
      <c r="I252" s="398"/>
    </row>
    <row r="253" spans="1:9" x14ac:dyDescent="0.25">
      <c r="A253" s="398" t="s">
        <v>208</v>
      </c>
      <c r="B253" s="398"/>
      <c r="C253" s="398"/>
      <c r="D253" s="398"/>
      <c r="E253" s="398"/>
      <c r="F253" s="398"/>
      <c r="G253" s="398"/>
      <c r="H253" s="398"/>
      <c r="I253" s="398"/>
    </row>
    <row r="254" spans="1:9" x14ac:dyDescent="0.25">
      <c r="A254" s="398" t="s">
        <v>209</v>
      </c>
      <c r="B254" s="398"/>
      <c r="C254" s="398"/>
      <c r="D254" s="398"/>
      <c r="E254" s="398"/>
      <c r="F254" s="398"/>
      <c r="G254" s="398"/>
      <c r="H254" s="398"/>
      <c r="I254" s="398"/>
    </row>
    <row r="255" spans="1:9" x14ac:dyDescent="0.25">
      <c r="A255" s="398" t="s">
        <v>210</v>
      </c>
      <c r="B255" s="398"/>
      <c r="C255" s="398"/>
      <c r="D255" s="398"/>
      <c r="E255" s="398"/>
      <c r="F255" s="398"/>
      <c r="G255" s="398"/>
      <c r="H255" s="398"/>
      <c r="I255" s="398"/>
    </row>
    <row r="256" spans="1:9" x14ac:dyDescent="0.25">
      <c r="A256" s="398" t="s">
        <v>211</v>
      </c>
      <c r="B256" s="398"/>
      <c r="C256" s="398"/>
      <c r="D256" s="398"/>
      <c r="E256" s="398"/>
      <c r="F256" s="398"/>
      <c r="G256" s="398"/>
      <c r="H256" s="398"/>
      <c r="I256" s="398"/>
    </row>
    <row r="257" spans="1:9" x14ac:dyDescent="0.25">
      <c r="A257" s="398" t="s">
        <v>212</v>
      </c>
      <c r="B257" s="398"/>
      <c r="C257" s="398"/>
      <c r="D257" s="398"/>
      <c r="E257" s="398"/>
      <c r="F257" s="398"/>
      <c r="G257" s="398"/>
      <c r="H257" s="398"/>
      <c r="I257" s="398"/>
    </row>
    <row r="258" spans="1:9" x14ac:dyDescent="0.25">
      <c r="A258" s="398" t="s">
        <v>213</v>
      </c>
      <c r="B258" s="398"/>
      <c r="C258" s="398"/>
      <c r="D258" s="398"/>
      <c r="E258" s="398"/>
      <c r="F258" s="398"/>
      <c r="G258" s="398"/>
      <c r="H258" s="398"/>
      <c r="I258" s="398"/>
    </row>
    <row r="259" spans="1:9" x14ac:dyDescent="0.25">
      <c r="A259" s="398" t="s">
        <v>214</v>
      </c>
      <c r="B259" s="398"/>
      <c r="C259" s="398"/>
      <c r="D259" s="398"/>
      <c r="E259" s="398"/>
      <c r="F259" s="398"/>
      <c r="G259" s="398"/>
      <c r="H259" s="398"/>
      <c r="I259" s="398"/>
    </row>
    <row r="260" spans="1:9" x14ac:dyDescent="0.25">
      <c r="A260" s="398" t="s">
        <v>215</v>
      </c>
      <c r="B260" s="398"/>
      <c r="C260" s="398"/>
      <c r="D260" s="398"/>
      <c r="E260" s="398"/>
      <c r="F260" s="398"/>
      <c r="G260" s="398"/>
      <c r="H260" s="398"/>
      <c r="I260" s="398"/>
    </row>
    <row r="261" spans="1:9" x14ac:dyDescent="0.25">
      <c r="A261" s="398" t="s">
        <v>216</v>
      </c>
      <c r="B261" s="398"/>
      <c r="C261" s="398"/>
      <c r="D261" s="398"/>
      <c r="E261" s="398"/>
      <c r="F261" s="398"/>
      <c r="G261" s="398"/>
      <c r="H261" s="398"/>
      <c r="I261" s="398"/>
    </row>
    <row r="262" spans="1:9" x14ac:dyDescent="0.25">
      <c r="A262" s="398" t="s">
        <v>371</v>
      </c>
      <c r="B262" s="398"/>
      <c r="C262" s="398"/>
      <c r="D262" s="398"/>
      <c r="E262" s="398"/>
      <c r="F262" s="398"/>
      <c r="G262" s="398"/>
      <c r="H262" s="398"/>
      <c r="I262" s="398"/>
    </row>
    <row r="263" spans="1:9" x14ac:dyDescent="0.25">
      <c r="A263" s="398" t="s">
        <v>372</v>
      </c>
      <c r="B263" s="398"/>
      <c r="C263" s="398"/>
      <c r="D263" s="398"/>
      <c r="E263" s="398"/>
      <c r="F263" s="398"/>
      <c r="G263" s="398"/>
      <c r="H263" s="398"/>
      <c r="I263" s="398"/>
    </row>
    <row r="264" spans="1:9" x14ac:dyDescent="0.25">
      <c r="A264" s="398" t="s">
        <v>219</v>
      </c>
      <c r="B264" s="398"/>
      <c r="C264" s="398"/>
      <c r="D264" s="398"/>
      <c r="E264" s="398"/>
      <c r="F264" s="398"/>
      <c r="G264" s="398"/>
      <c r="H264" s="398"/>
      <c r="I264" s="398"/>
    </row>
    <row r="265" spans="1:9" x14ac:dyDescent="0.25">
      <c r="A265" s="398" t="s">
        <v>373</v>
      </c>
      <c r="B265" s="398"/>
      <c r="C265" s="398"/>
      <c r="D265" s="398"/>
      <c r="E265" s="398"/>
      <c r="F265" s="398"/>
      <c r="G265" s="398"/>
      <c r="H265" s="398"/>
      <c r="I265" s="398"/>
    </row>
    <row r="266" spans="1:9" x14ac:dyDescent="0.25">
      <c r="A266" s="398" t="s">
        <v>374</v>
      </c>
      <c r="B266" s="398"/>
      <c r="C266" s="398"/>
      <c r="D266" s="398"/>
      <c r="E266" s="398"/>
      <c r="F266" s="398"/>
      <c r="G266" s="398"/>
      <c r="H266" s="398"/>
      <c r="I266" s="398"/>
    </row>
    <row r="267" spans="1:9" x14ac:dyDescent="0.25">
      <c r="A267" s="398" t="s">
        <v>375</v>
      </c>
      <c r="B267" s="398"/>
      <c r="C267" s="398"/>
      <c r="D267" s="398"/>
      <c r="E267" s="398"/>
      <c r="F267" s="398"/>
      <c r="G267" s="398"/>
      <c r="H267" s="398"/>
      <c r="I267" s="398"/>
    </row>
    <row r="268" spans="1:9" x14ac:dyDescent="0.25">
      <c r="A268" s="398" t="s">
        <v>376</v>
      </c>
      <c r="B268" s="398"/>
      <c r="C268" s="398"/>
      <c r="D268" s="398"/>
      <c r="E268" s="398"/>
      <c r="F268" s="398"/>
      <c r="G268" s="398"/>
      <c r="H268" s="398"/>
      <c r="I268" s="398"/>
    </row>
    <row r="269" spans="1:9" x14ac:dyDescent="0.25">
      <c r="A269" s="398" t="s">
        <v>199</v>
      </c>
      <c r="B269" s="398"/>
      <c r="C269" s="398"/>
      <c r="D269" s="398"/>
      <c r="E269" s="398"/>
      <c r="F269" s="398"/>
      <c r="G269" s="398"/>
      <c r="H269" s="398"/>
      <c r="I269" s="398"/>
    </row>
    <row r="270" spans="1:9" x14ac:dyDescent="0.25">
      <c r="A270" s="398" t="s">
        <v>377</v>
      </c>
      <c r="B270" s="398"/>
      <c r="C270" s="398"/>
      <c r="D270" s="398"/>
      <c r="E270" s="398"/>
      <c r="F270" s="398"/>
      <c r="G270" s="398"/>
      <c r="H270" s="398"/>
      <c r="I270" s="398"/>
    </row>
    <row r="271" spans="1:9" x14ac:dyDescent="0.25">
      <c r="A271" s="398" t="s">
        <v>378</v>
      </c>
      <c r="B271" s="398"/>
      <c r="C271" s="398"/>
      <c r="D271" s="398"/>
      <c r="E271" s="398"/>
      <c r="F271" s="398"/>
      <c r="G271" s="398"/>
      <c r="H271" s="398"/>
      <c r="I271" s="398"/>
    </row>
    <row r="272" spans="1:9" x14ac:dyDescent="0.25">
      <c r="A272" s="398" t="s">
        <v>226</v>
      </c>
      <c r="B272" s="398"/>
      <c r="C272" s="398"/>
      <c r="D272" s="398"/>
      <c r="E272" s="398"/>
      <c r="F272" s="398"/>
      <c r="G272" s="398"/>
      <c r="H272" s="398"/>
      <c r="I272" s="398"/>
    </row>
    <row r="273" spans="1:9" x14ac:dyDescent="0.25">
      <c r="A273" s="398" t="s">
        <v>379</v>
      </c>
      <c r="B273" s="398"/>
      <c r="C273" s="398"/>
      <c r="D273" s="398"/>
      <c r="E273" s="398"/>
      <c r="F273" s="398"/>
      <c r="G273" s="398"/>
      <c r="H273" s="398"/>
      <c r="I273" s="398"/>
    </row>
    <row r="274" spans="1:9" x14ac:dyDescent="0.25">
      <c r="A274" s="398" t="s">
        <v>380</v>
      </c>
      <c r="B274" s="398"/>
      <c r="C274" s="398"/>
      <c r="D274" s="398"/>
      <c r="E274" s="398"/>
      <c r="F274" s="398"/>
      <c r="G274" s="398"/>
      <c r="H274" s="398"/>
      <c r="I274" s="398"/>
    </row>
    <row r="275" spans="1:9" x14ac:dyDescent="0.25">
      <c r="A275" s="398" t="s">
        <v>381</v>
      </c>
      <c r="B275" s="398"/>
      <c r="C275" s="398"/>
      <c r="D275" s="398"/>
      <c r="E275" s="398"/>
      <c r="F275" s="398"/>
      <c r="G275" s="398"/>
      <c r="H275" s="398"/>
      <c r="I275" s="398"/>
    </row>
    <row r="276" spans="1:9" x14ac:dyDescent="0.25">
      <c r="A276" s="398" t="s">
        <v>230</v>
      </c>
      <c r="B276" s="398"/>
      <c r="C276" s="398"/>
      <c r="D276" s="398"/>
      <c r="E276" s="398"/>
      <c r="F276" s="398"/>
      <c r="G276" s="398"/>
      <c r="H276" s="398"/>
      <c r="I276" s="398"/>
    </row>
    <row r="277" spans="1:9" x14ac:dyDescent="0.25">
      <c r="A277" s="398" t="s">
        <v>199</v>
      </c>
      <c r="B277" s="398"/>
      <c r="C277" s="398"/>
      <c r="D277" s="398"/>
      <c r="E277" s="398"/>
      <c r="F277" s="398"/>
      <c r="G277" s="398"/>
      <c r="H277" s="398"/>
      <c r="I277" s="398"/>
    </row>
    <row r="278" spans="1:9" x14ac:dyDescent="0.25">
      <c r="A278" s="399"/>
      <c r="B278" s="398"/>
      <c r="C278" s="398"/>
      <c r="D278" s="398"/>
      <c r="E278" s="398"/>
      <c r="F278" s="398"/>
      <c r="G278" s="398"/>
      <c r="H278" s="398"/>
      <c r="I278" s="398"/>
    </row>
    <row r="279" spans="1:9" x14ac:dyDescent="0.25">
      <c r="A279" s="398"/>
      <c r="B279" s="398"/>
      <c r="C279" s="398"/>
      <c r="D279" s="398"/>
      <c r="E279" s="398"/>
      <c r="F279" s="398"/>
      <c r="G279" s="398"/>
      <c r="H279" s="398"/>
      <c r="I279" s="398"/>
    </row>
    <row r="280" spans="1:9" x14ac:dyDescent="0.25">
      <c r="A280" s="398" t="s">
        <v>231</v>
      </c>
      <c r="B280" s="398"/>
      <c r="C280" s="398"/>
      <c r="D280" s="398"/>
      <c r="E280" s="398"/>
      <c r="F280" s="398"/>
      <c r="G280" s="398"/>
      <c r="H280" s="398"/>
      <c r="I280" s="398"/>
    </row>
    <row r="281" spans="1:9" x14ac:dyDescent="0.25">
      <c r="A281" s="398" t="s">
        <v>232</v>
      </c>
      <c r="B281" s="398"/>
      <c r="C281" s="398"/>
      <c r="D281" s="398"/>
      <c r="E281" s="398"/>
      <c r="F281" s="398"/>
      <c r="G281" s="398"/>
      <c r="H281" s="398"/>
      <c r="I281" s="398"/>
    </row>
    <row r="282" spans="1:9" x14ac:dyDescent="0.25">
      <c r="A282" s="398" t="s">
        <v>233</v>
      </c>
      <c r="B282" s="398"/>
      <c r="C282" s="398"/>
      <c r="D282" s="398"/>
      <c r="E282" s="398"/>
      <c r="F282" s="398"/>
      <c r="G282" s="398"/>
      <c r="H282" s="398"/>
      <c r="I282" s="398"/>
    </row>
    <row r="283" spans="1:9" x14ac:dyDescent="0.25">
      <c r="A283" s="398" t="s">
        <v>234</v>
      </c>
      <c r="B283" s="398"/>
      <c r="C283" s="398"/>
      <c r="D283" s="398"/>
      <c r="E283" s="398"/>
      <c r="F283" s="398"/>
      <c r="G283" s="398"/>
      <c r="H283" s="398"/>
      <c r="I283" s="398"/>
    </row>
  </sheetData>
  <mergeCells count="371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A43:A44"/>
    <mergeCell ref="B43:F43"/>
    <mergeCell ref="G43:G44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A51:A52"/>
    <mergeCell ref="B51:F51"/>
    <mergeCell ref="G51:G52"/>
    <mergeCell ref="H51:H52"/>
    <mergeCell ref="I51:I52"/>
    <mergeCell ref="B52:F52"/>
    <mergeCell ref="B45:F45"/>
    <mergeCell ref="B46:F46"/>
    <mergeCell ref="B47:F47"/>
    <mergeCell ref="B48:F48"/>
    <mergeCell ref="A49:A50"/>
    <mergeCell ref="B49:F50"/>
    <mergeCell ref="B53:F53"/>
    <mergeCell ref="B54:F54"/>
    <mergeCell ref="G54:G55"/>
    <mergeCell ref="H54:H55"/>
    <mergeCell ref="I54:I55"/>
    <mergeCell ref="B55:F55"/>
    <mergeCell ref="G49:G50"/>
    <mergeCell ref="H49:H50"/>
    <mergeCell ref="I49:I50"/>
    <mergeCell ref="B56:F56"/>
    <mergeCell ref="G56:G57"/>
    <mergeCell ref="H56:H57"/>
    <mergeCell ref="I56:I57"/>
    <mergeCell ref="B57:F57"/>
    <mergeCell ref="B58:F58"/>
    <mergeCell ref="G58:G59"/>
    <mergeCell ref="H58:H59"/>
    <mergeCell ref="I58:I59"/>
    <mergeCell ref="B59:F59"/>
    <mergeCell ref="B85:F85"/>
    <mergeCell ref="G85:G86"/>
    <mergeCell ref="H85:H86"/>
    <mergeCell ref="I85:I86"/>
    <mergeCell ref="B86:F86"/>
    <mergeCell ref="B87:F87"/>
    <mergeCell ref="B60:F81"/>
    <mergeCell ref="G60:G81"/>
    <mergeCell ref="A76:A81"/>
    <mergeCell ref="B82:F83"/>
    <mergeCell ref="G82:G83"/>
    <mergeCell ref="B84:F84"/>
    <mergeCell ref="B94:F94"/>
    <mergeCell ref="B95:F95"/>
    <mergeCell ref="B96:F96"/>
    <mergeCell ref="B97:F97"/>
    <mergeCell ref="B98:F98"/>
    <mergeCell ref="B99:F99"/>
    <mergeCell ref="B88:F88"/>
    <mergeCell ref="B89:F89"/>
    <mergeCell ref="B90:F90"/>
    <mergeCell ref="B91:F91"/>
    <mergeCell ref="B92:F92"/>
    <mergeCell ref="B93:F93"/>
    <mergeCell ref="H110:I115"/>
    <mergeCell ref="H116:I122"/>
    <mergeCell ref="B103:F103"/>
    <mergeCell ref="B104:F104"/>
    <mergeCell ref="G104:G105"/>
    <mergeCell ref="H104:H105"/>
    <mergeCell ref="I104:I105"/>
    <mergeCell ref="B105:F105"/>
    <mergeCell ref="G99:G100"/>
    <mergeCell ref="H99:H100"/>
    <mergeCell ref="I99:I100"/>
    <mergeCell ref="B100:F100"/>
    <mergeCell ref="B101:F101"/>
    <mergeCell ref="B102:F102"/>
    <mergeCell ref="B123:F123"/>
    <mergeCell ref="B124:F124"/>
    <mergeCell ref="B125:F125"/>
    <mergeCell ref="B126:F126"/>
    <mergeCell ref="B127:F127"/>
    <mergeCell ref="G127:G130"/>
    <mergeCell ref="B106:F106"/>
    <mergeCell ref="B107:F107"/>
    <mergeCell ref="B108:F108"/>
    <mergeCell ref="B109:F122"/>
    <mergeCell ref="G109:G122"/>
    <mergeCell ref="B133:F133"/>
    <mergeCell ref="G133:G135"/>
    <mergeCell ref="H133:H135"/>
    <mergeCell ref="I133:I135"/>
    <mergeCell ref="B134:F134"/>
    <mergeCell ref="B135:F135"/>
    <mergeCell ref="H127:H130"/>
    <mergeCell ref="I127:I130"/>
    <mergeCell ref="B128:F128"/>
    <mergeCell ref="B129:F129"/>
    <mergeCell ref="B130:F130"/>
    <mergeCell ref="B131:F131"/>
    <mergeCell ref="G131:G132"/>
    <mergeCell ref="H131:H132"/>
    <mergeCell ref="I131:I132"/>
    <mergeCell ref="B132:F132"/>
    <mergeCell ref="B141:F141"/>
    <mergeCell ref="B142:F142"/>
    <mergeCell ref="G142:G143"/>
    <mergeCell ref="H142:H143"/>
    <mergeCell ref="I142:I143"/>
    <mergeCell ref="B143:F143"/>
    <mergeCell ref="B136:F136"/>
    <mergeCell ref="G136:G140"/>
    <mergeCell ref="H136:H140"/>
    <mergeCell ref="I136:I140"/>
    <mergeCell ref="B137:F137"/>
    <mergeCell ref="B138:F138"/>
    <mergeCell ref="B139:F139"/>
    <mergeCell ref="B140:F140"/>
    <mergeCell ref="B147:F147"/>
    <mergeCell ref="B148:F148"/>
    <mergeCell ref="G148:G149"/>
    <mergeCell ref="H148:H149"/>
    <mergeCell ref="I148:I149"/>
    <mergeCell ref="B149:F149"/>
    <mergeCell ref="B144:F144"/>
    <mergeCell ref="G144:G145"/>
    <mergeCell ref="H144:H145"/>
    <mergeCell ref="I144:I145"/>
    <mergeCell ref="B145:F145"/>
    <mergeCell ref="B146:F146"/>
    <mergeCell ref="I154:I155"/>
    <mergeCell ref="B155:F155"/>
    <mergeCell ref="B156:F156"/>
    <mergeCell ref="B150:F150"/>
    <mergeCell ref="G150:G153"/>
    <mergeCell ref="H150:H153"/>
    <mergeCell ref="I150:I153"/>
    <mergeCell ref="B151:F151"/>
    <mergeCell ref="B152:F152"/>
    <mergeCell ref="B153:F153"/>
    <mergeCell ref="B157:F157"/>
    <mergeCell ref="B158:F158"/>
    <mergeCell ref="B159:F159"/>
    <mergeCell ref="B160:F160"/>
    <mergeCell ref="B161:F161"/>
    <mergeCell ref="B162:F162"/>
    <mergeCell ref="B154:F154"/>
    <mergeCell ref="G154:G155"/>
    <mergeCell ref="H154:H155"/>
    <mergeCell ref="B163:F163"/>
    <mergeCell ref="G163:G164"/>
    <mergeCell ref="H163:H164"/>
    <mergeCell ref="I163:I164"/>
    <mergeCell ref="B164:F164"/>
    <mergeCell ref="B165:F165"/>
    <mergeCell ref="G165:G169"/>
    <mergeCell ref="H165:H169"/>
    <mergeCell ref="I165:I169"/>
    <mergeCell ref="B166:F166"/>
    <mergeCell ref="I171:I176"/>
    <mergeCell ref="B172:F172"/>
    <mergeCell ref="B173:F173"/>
    <mergeCell ref="B174:F174"/>
    <mergeCell ref="B175:F175"/>
    <mergeCell ref="B176:F176"/>
    <mergeCell ref="B167:F167"/>
    <mergeCell ref="B168:F168"/>
    <mergeCell ref="B169:F169"/>
    <mergeCell ref="B171:F171"/>
    <mergeCell ref="G171:G176"/>
    <mergeCell ref="H171:H176"/>
    <mergeCell ref="B181:F181"/>
    <mergeCell ref="G181:G185"/>
    <mergeCell ref="H181:H185"/>
    <mergeCell ref="I181:I185"/>
    <mergeCell ref="B182:F182"/>
    <mergeCell ref="B183:F183"/>
    <mergeCell ref="B184:F184"/>
    <mergeCell ref="B185:F185"/>
    <mergeCell ref="B177:F177"/>
    <mergeCell ref="B178:F178"/>
    <mergeCell ref="B179:F179"/>
    <mergeCell ref="G179:G180"/>
    <mergeCell ref="H179:H180"/>
    <mergeCell ref="I179:I180"/>
    <mergeCell ref="B180:F180"/>
    <mergeCell ref="I194:I195"/>
    <mergeCell ref="B195:F195"/>
    <mergeCell ref="B196:F196"/>
    <mergeCell ref="B186:F186"/>
    <mergeCell ref="B187:F187"/>
    <mergeCell ref="B188:F188"/>
    <mergeCell ref="B189:F189"/>
    <mergeCell ref="G189:G191"/>
    <mergeCell ref="I189:I191"/>
    <mergeCell ref="B190:F190"/>
    <mergeCell ref="B191:F191"/>
    <mergeCell ref="B197:F197"/>
    <mergeCell ref="B198:F200"/>
    <mergeCell ref="G198:G200"/>
    <mergeCell ref="B201:F201"/>
    <mergeCell ref="G201:G203"/>
    <mergeCell ref="H201:H203"/>
    <mergeCell ref="B192:F194"/>
    <mergeCell ref="G192:G195"/>
    <mergeCell ref="H192:H195"/>
    <mergeCell ref="I201:I203"/>
    <mergeCell ref="B202:F202"/>
    <mergeCell ref="B203:F203"/>
    <mergeCell ref="B204:F204"/>
    <mergeCell ref="G204:G208"/>
    <mergeCell ref="H204:H208"/>
    <mergeCell ref="I204:I208"/>
    <mergeCell ref="B205:F205"/>
    <mergeCell ref="B206:F206"/>
    <mergeCell ref="B207:F207"/>
    <mergeCell ref="B215:F218"/>
    <mergeCell ref="I216:I218"/>
    <mergeCell ref="B219:F219"/>
    <mergeCell ref="B220:F222"/>
    <mergeCell ref="H220:I220"/>
    <mergeCell ref="H221:I221"/>
    <mergeCell ref="H222:I222"/>
    <mergeCell ref="B208:F208"/>
    <mergeCell ref="B209:F209"/>
    <mergeCell ref="G209:G214"/>
    <mergeCell ref="H209:H214"/>
    <mergeCell ref="I209:I214"/>
    <mergeCell ref="B210:F210"/>
    <mergeCell ref="B211:F211"/>
    <mergeCell ref="B212:F212"/>
    <mergeCell ref="B213:F213"/>
    <mergeCell ref="B214:F214"/>
    <mergeCell ref="B223:F226"/>
    <mergeCell ref="G223:G226"/>
    <mergeCell ref="B227:F227"/>
    <mergeCell ref="G227:G231"/>
    <mergeCell ref="H227:H231"/>
    <mergeCell ref="I227:I231"/>
    <mergeCell ref="B228:F228"/>
    <mergeCell ref="B229:F229"/>
    <mergeCell ref="B230:F230"/>
    <mergeCell ref="B231:F231"/>
    <mergeCell ref="A241:I241"/>
    <mergeCell ref="A242:I242"/>
    <mergeCell ref="A243:I243"/>
    <mergeCell ref="A244:I244"/>
    <mergeCell ref="A245:I245"/>
    <mergeCell ref="A246:I246"/>
    <mergeCell ref="B233:I234"/>
    <mergeCell ref="A236:I236"/>
    <mergeCell ref="A237:I237"/>
    <mergeCell ref="A238:I238"/>
    <mergeCell ref="A239:I239"/>
    <mergeCell ref="A240:I240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83:I283"/>
    <mergeCell ref="A277:I277"/>
    <mergeCell ref="A278:I278"/>
    <mergeCell ref="A279:I279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7169" r:id="rId4">
          <objectPr defaultSize="0" r:id="rId5">
            <anchor moveWithCells="1">
              <from>
                <xdr:col>3</xdr:col>
                <xdr:colOff>247650</xdr:colOff>
                <xdr:row>277</xdr:row>
                <xdr:rowOff>0</xdr:rowOff>
              </from>
              <to>
                <xdr:col>5</xdr:col>
                <xdr:colOff>57150</xdr:colOff>
                <xdr:row>278</xdr:row>
                <xdr:rowOff>152400</xdr:rowOff>
              </to>
            </anchor>
          </objectPr>
        </oleObject>
      </mc:Choice>
      <mc:Fallback>
        <oleObject progId="Equation.DSMT4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4" workbookViewId="0">
      <selection activeCell="K6" sqref="K6"/>
    </sheetView>
  </sheetViews>
  <sheetFormatPr defaultRowHeight="15" x14ac:dyDescent="0.25"/>
  <cols>
    <col min="7" max="7" width="14.42578125" customWidth="1"/>
    <col min="8" max="8" width="15.28515625" customWidth="1"/>
    <col min="9" max="9" width="11.42578125" customWidth="1"/>
  </cols>
  <sheetData>
    <row r="2" spans="1:9" x14ac:dyDescent="0.25">
      <c r="A2" s="307" t="s">
        <v>0</v>
      </c>
      <c r="B2" s="307"/>
      <c r="C2" s="307"/>
      <c r="D2" s="307"/>
      <c r="E2" s="307"/>
      <c r="F2" s="307"/>
      <c r="G2" s="307"/>
      <c r="H2" s="307"/>
      <c r="I2" s="307"/>
    </row>
    <row r="3" spans="1:9" x14ac:dyDescent="0.25">
      <c r="A3" s="307" t="s">
        <v>1</v>
      </c>
      <c r="B3" s="307"/>
      <c r="C3" s="307"/>
      <c r="D3" s="307"/>
      <c r="E3" s="307"/>
      <c r="F3" s="307"/>
      <c r="G3" s="307"/>
      <c r="H3" s="307"/>
      <c r="I3" s="307"/>
    </row>
    <row r="4" spans="1:9" ht="15.75" x14ac:dyDescent="0.3">
      <c r="A4" s="369" t="s">
        <v>2</v>
      </c>
      <c r="B4" s="369"/>
      <c r="C4" s="369"/>
      <c r="D4" s="369"/>
      <c r="E4" s="369"/>
      <c r="F4" s="369"/>
      <c r="G4" s="369"/>
      <c r="H4" s="369"/>
      <c r="I4" s="369"/>
    </row>
    <row r="5" spans="1:9" ht="15.75" x14ac:dyDescent="0.3">
      <c r="A5" s="369" t="s">
        <v>3</v>
      </c>
      <c r="B5" s="369"/>
      <c r="C5" s="369"/>
      <c r="D5" s="369"/>
      <c r="E5" s="369"/>
      <c r="F5" s="369"/>
      <c r="G5" s="369"/>
      <c r="H5" s="369"/>
      <c r="I5" s="369"/>
    </row>
    <row r="6" spans="1:9" ht="15.75" x14ac:dyDescent="0.3">
      <c r="A6" s="369" t="s">
        <v>4</v>
      </c>
      <c r="B6" s="369"/>
      <c r="C6" s="369"/>
      <c r="D6" s="369"/>
      <c r="E6" s="369"/>
      <c r="F6" s="369"/>
      <c r="G6" s="369"/>
      <c r="H6" s="369"/>
      <c r="I6" s="369"/>
    </row>
    <row r="7" spans="1:9" ht="15.75" x14ac:dyDescent="0.3">
      <c r="A7" s="369" t="s">
        <v>5</v>
      </c>
      <c r="B7" s="369"/>
      <c r="C7" s="369"/>
      <c r="D7" s="369"/>
      <c r="E7" s="369"/>
      <c r="F7" s="369"/>
      <c r="G7" s="369"/>
      <c r="H7" s="369"/>
      <c r="I7" s="369"/>
    </row>
    <row r="8" spans="1:9" ht="15.75" x14ac:dyDescent="0.3">
      <c r="A8" s="28" t="s">
        <v>6</v>
      </c>
    </row>
    <row r="9" spans="1:9" x14ac:dyDescent="0.25">
      <c r="A9" s="307" t="s">
        <v>382</v>
      </c>
      <c r="B9" s="307"/>
      <c r="C9" s="307"/>
      <c r="D9" s="307"/>
      <c r="E9" s="307"/>
      <c r="F9" s="307"/>
      <c r="G9" s="307"/>
      <c r="H9" s="307"/>
      <c r="I9" s="307"/>
    </row>
    <row r="10" spans="1:9" x14ac:dyDescent="0.25">
      <c r="A10" s="307" t="s">
        <v>383</v>
      </c>
      <c r="B10" s="307"/>
      <c r="C10" s="307"/>
      <c r="D10" s="307"/>
      <c r="E10" s="307"/>
      <c r="F10" s="307"/>
      <c r="G10" s="307"/>
      <c r="H10" s="307"/>
      <c r="I10" s="307"/>
    </row>
    <row r="11" spans="1:9" x14ac:dyDescent="0.25">
      <c r="A11" s="307" t="s">
        <v>9</v>
      </c>
      <c r="B11" s="307"/>
      <c r="C11" s="307"/>
      <c r="D11" s="307"/>
      <c r="E11" s="307"/>
      <c r="F11" s="307"/>
      <c r="G11" s="307"/>
      <c r="H11" s="307"/>
      <c r="I11" s="307"/>
    </row>
    <row r="12" spans="1:9" x14ac:dyDescent="0.25">
      <c r="A12" s="307" t="s">
        <v>237</v>
      </c>
      <c r="B12" s="307"/>
      <c r="C12" s="307"/>
      <c r="D12" s="307"/>
      <c r="E12" s="307"/>
      <c r="F12" s="307"/>
      <c r="G12" s="307"/>
      <c r="H12" s="307"/>
      <c r="I12" s="307"/>
    </row>
    <row r="13" spans="1:9" x14ac:dyDescent="0.25">
      <c r="A13" s="307" t="s">
        <v>384</v>
      </c>
      <c r="B13" s="307"/>
      <c r="C13" s="307"/>
      <c r="D13" s="307"/>
      <c r="E13" s="307"/>
      <c r="F13" s="307"/>
      <c r="G13" s="307"/>
      <c r="H13" s="307"/>
      <c r="I13" s="307"/>
    </row>
    <row r="14" spans="1:9" x14ac:dyDescent="0.25">
      <c r="A14" s="307" t="s">
        <v>12</v>
      </c>
      <c r="B14" s="307"/>
      <c r="C14" s="307"/>
      <c r="D14" s="307"/>
      <c r="E14" s="307"/>
      <c r="F14" s="307"/>
      <c r="G14" s="307"/>
      <c r="H14" s="307"/>
      <c r="I14" s="307"/>
    </row>
    <row r="15" spans="1:9" x14ac:dyDescent="0.25">
      <c r="A15" s="307" t="s">
        <v>13</v>
      </c>
      <c r="B15" s="307"/>
      <c r="C15" s="307"/>
      <c r="D15" s="307"/>
      <c r="E15" s="307"/>
      <c r="F15" s="307"/>
      <c r="G15" s="307"/>
      <c r="H15" s="307"/>
      <c r="I15" s="307"/>
    </row>
    <row r="16" spans="1:9" x14ac:dyDescent="0.25">
      <c r="A16" s="373" t="s">
        <v>503</v>
      </c>
      <c r="B16" s="307"/>
      <c r="C16" s="307"/>
      <c r="D16" s="307"/>
      <c r="E16" s="307"/>
      <c r="F16" s="307"/>
      <c r="G16" s="307"/>
      <c r="H16" s="307"/>
      <c r="I16" s="307"/>
    </row>
    <row r="17" spans="1:9" x14ac:dyDescent="0.25">
      <c r="A17" s="307" t="s">
        <v>265</v>
      </c>
      <c r="B17" s="307"/>
      <c r="C17" s="307"/>
      <c r="D17" s="307"/>
      <c r="E17" s="307"/>
      <c r="F17" s="307"/>
      <c r="G17" s="307"/>
      <c r="H17" s="307"/>
      <c r="I17" s="307"/>
    </row>
    <row r="18" spans="1:9" x14ac:dyDescent="0.25">
      <c r="A18" s="54"/>
      <c r="B18" s="54"/>
      <c r="C18" s="54"/>
      <c r="D18" s="54"/>
      <c r="E18" s="54"/>
      <c r="F18" s="54"/>
      <c r="G18" s="54"/>
      <c r="H18" s="54"/>
      <c r="I18" s="54"/>
    </row>
    <row r="19" spans="1:9" ht="30" x14ac:dyDescent="0.25">
      <c r="A19" s="360" t="s">
        <v>16</v>
      </c>
      <c r="B19" s="361"/>
      <c r="C19" s="361"/>
      <c r="D19" s="361"/>
      <c r="E19" s="361"/>
      <c r="F19" s="362"/>
      <c r="G19" s="31" t="s">
        <v>17</v>
      </c>
      <c r="H19" s="32" t="s">
        <v>18</v>
      </c>
      <c r="I19" s="32" t="s">
        <v>19</v>
      </c>
    </row>
    <row r="20" spans="1:9" x14ac:dyDescent="0.25">
      <c r="A20" s="347" t="s">
        <v>20</v>
      </c>
      <c r="B20" s="363" t="s">
        <v>21</v>
      </c>
      <c r="C20" s="364"/>
      <c r="D20" s="364"/>
      <c r="E20" s="364"/>
      <c r="F20" s="365"/>
      <c r="G20" s="366" t="s">
        <v>22</v>
      </c>
      <c r="H20" s="347">
        <v>18257</v>
      </c>
      <c r="I20" s="347"/>
    </row>
    <row r="21" spans="1:9" x14ac:dyDescent="0.25">
      <c r="A21" s="348"/>
      <c r="B21" s="331" t="s">
        <v>23</v>
      </c>
      <c r="C21" s="315"/>
      <c r="D21" s="315"/>
      <c r="E21" s="315"/>
      <c r="F21" s="316"/>
      <c r="G21" s="367"/>
      <c r="H21" s="348"/>
      <c r="I21" s="348"/>
    </row>
    <row r="22" spans="1:9" x14ac:dyDescent="0.25">
      <c r="A22" s="347" t="s">
        <v>24</v>
      </c>
      <c r="B22" s="318" t="s">
        <v>25</v>
      </c>
      <c r="C22" s="319"/>
      <c r="D22" s="319"/>
      <c r="E22" s="319"/>
      <c r="F22" s="320"/>
      <c r="G22" s="358" t="s">
        <v>26</v>
      </c>
      <c r="H22" s="35">
        <v>31</v>
      </c>
      <c r="I22" s="34"/>
    </row>
    <row r="23" spans="1:9" x14ac:dyDescent="0.25">
      <c r="A23" s="348"/>
      <c r="B23" s="341" t="s">
        <v>27</v>
      </c>
      <c r="C23" s="341"/>
      <c r="D23" s="341"/>
      <c r="E23" s="341"/>
      <c r="F23" s="341"/>
      <c r="G23" s="359"/>
      <c r="H23" s="33"/>
      <c r="I23" s="33"/>
    </row>
    <row r="24" spans="1:9" x14ac:dyDescent="0.25">
      <c r="A24" s="353"/>
      <c r="B24" s="328" t="s">
        <v>29</v>
      </c>
      <c r="C24" s="321"/>
      <c r="D24" s="321"/>
      <c r="E24" s="321"/>
      <c r="F24" s="322"/>
      <c r="G24" s="349"/>
      <c r="H24" s="351">
        <v>8</v>
      </c>
      <c r="I24" s="351"/>
    </row>
    <row r="25" spans="1:9" x14ac:dyDescent="0.25">
      <c r="A25" s="353"/>
      <c r="B25" s="331" t="s">
        <v>30</v>
      </c>
      <c r="C25" s="315"/>
      <c r="D25" s="315"/>
      <c r="E25" s="315"/>
      <c r="F25" s="316"/>
      <c r="G25" s="350"/>
      <c r="H25" s="352"/>
      <c r="I25" s="352"/>
    </row>
    <row r="26" spans="1:9" x14ac:dyDescent="0.25">
      <c r="A26" s="353"/>
      <c r="B26" s="328" t="s">
        <v>29</v>
      </c>
      <c r="C26" s="321"/>
      <c r="D26" s="321"/>
      <c r="E26" s="321"/>
      <c r="F26" s="322"/>
      <c r="G26" s="349"/>
      <c r="H26" s="351">
        <v>2</v>
      </c>
      <c r="I26" s="351"/>
    </row>
    <row r="27" spans="1:9" x14ac:dyDescent="0.25">
      <c r="A27" s="353"/>
      <c r="B27" s="331" t="s">
        <v>31</v>
      </c>
      <c r="C27" s="315"/>
      <c r="D27" s="315"/>
      <c r="E27" s="315"/>
      <c r="F27" s="316"/>
      <c r="G27" s="350"/>
      <c r="H27" s="352"/>
      <c r="I27" s="352"/>
    </row>
    <row r="28" spans="1:9" x14ac:dyDescent="0.25">
      <c r="A28" s="353"/>
      <c r="B28" s="328" t="s">
        <v>29</v>
      </c>
      <c r="C28" s="321"/>
      <c r="D28" s="321"/>
      <c r="E28" s="321"/>
      <c r="F28" s="322"/>
      <c r="G28" s="349"/>
      <c r="H28" s="351"/>
      <c r="I28" s="351"/>
    </row>
    <row r="29" spans="1:9" x14ac:dyDescent="0.25">
      <c r="A29" s="353"/>
      <c r="B29" s="331" t="s">
        <v>32</v>
      </c>
      <c r="C29" s="315"/>
      <c r="D29" s="315"/>
      <c r="E29" s="315"/>
      <c r="F29" s="316"/>
      <c r="G29" s="350"/>
      <c r="H29" s="352"/>
      <c r="I29" s="352"/>
    </row>
    <row r="30" spans="1:9" x14ac:dyDescent="0.25">
      <c r="A30" s="347" t="s">
        <v>33</v>
      </c>
      <c r="B30" s="328" t="s">
        <v>34</v>
      </c>
      <c r="C30" s="321"/>
      <c r="D30" s="321"/>
      <c r="E30" s="321"/>
      <c r="F30" s="322"/>
      <c r="G30" s="354" t="s">
        <v>35</v>
      </c>
      <c r="H30" s="356"/>
      <c r="I30" s="351"/>
    </row>
    <row r="31" spans="1:9" x14ac:dyDescent="0.25">
      <c r="A31" s="348"/>
      <c r="B31" s="331" t="s">
        <v>36</v>
      </c>
      <c r="C31" s="315"/>
      <c r="D31" s="315"/>
      <c r="E31" s="315"/>
      <c r="F31" s="316"/>
      <c r="G31" s="355"/>
      <c r="H31" s="357"/>
      <c r="I31" s="352"/>
    </row>
    <row r="32" spans="1:9" x14ac:dyDescent="0.25">
      <c r="A32" s="36"/>
      <c r="B32" s="341" t="s">
        <v>27</v>
      </c>
      <c r="C32" s="341"/>
      <c r="D32" s="341"/>
      <c r="E32" s="341"/>
      <c r="F32" s="341"/>
      <c r="G32" s="37"/>
      <c r="H32" s="33"/>
      <c r="I32" s="33"/>
    </row>
    <row r="33" spans="1:9" x14ac:dyDescent="0.25">
      <c r="A33" s="347"/>
      <c r="B33" s="328" t="s">
        <v>29</v>
      </c>
      <c r="C33" s="321"/>
      <c r="D33" s="321"/>
      <c r="E33" s="321"/>
      <c r="F33" s="322"/>
      <c r="G33" s="349"/>
      <c r="H33" s="351">
        <v>78.5</v>
      </c>
      <c r="I33" s="351"/>
    </row>
    <row r="34" spans="1:9" x14ac:dyDescent="0.25">
      <c r="A34" s="348"/>
      <c r="B34" s="331" t="s">
        <v>30</v>
      </c>
      <c r="C34" s="315"/>
      <c r="D34" s="315"/>
      <c r="E34" s="315"/>
      <c r="F34" s="316"/>
      <c r="G34" s="350"/>
      <c r="H34" s="352"/>
      <c r="I34" s="352"/>
    </row>
    <row r="35" spans="1:9" x14ac:dyDescent="0.25">
      <c r="A35" s="347"/>
      <c r="B35" s="328" t="s">
        <v>29</v>
      </c>
      <c r="C35" s="321"/>
      <c r="D35" s="321"/>
      <c r="E35" s="321"/>
      <c r="F35" s="322"/>
      <c r="G35" s="349"/>
      <c r="H35" s="351">
        <v>79.599999999999994</v>
      </c>
      <c r="I35" s="351"/>
    </row>
    <row r="36" spans="1:9" x14ac:dyDescent="0.25">
      <c r="A36" s="348"/>
      <c r="B36" s="331" t="s">
        <v>31</v>
      </c>
      <c r="C36" s="315"/>
      <c r="D36" s="315"/>
      <c r="E36" s="315"/>
      <c r="F36" s="316"/>
      <c r="G36" s="350"/>
      <c r="H36" s="352"/>
      <c r="I36" s="352"/>
    </row>
    <row r="37" spans="1:9" x14ac:dyDescent="0.25">
      <c r="A37" s="347"/>
      <c r="B37" s="328" t="s">
        <v>29</v>
      </c>
      <c r="C37" s="321"/>
      <c r="D37" s="321"/>
      <c r="E37" s="321"/>
      <c r="F37" s="322"/>
      <c r="G37" s="349"/>
      <c r="H37" s="351">
        <v>90</v>
      </c>
      <c r="I37" s="351"/>
    </row>
    <row r="38" spans="1:9" x14ac:dyDescent="0.25">
      <c r="A38" s="348"/>
      <c r="B38" s="331" t="s">
        <v>32</v>
      </c>
      <c r="C38" s="315"/>
      <c r="D38" s="315"/>
      <c r="E38" s="315"/>
      <c r="F38" s="316"/>
      <c r="G38" s="350"/>
      <c r="H38" s="352"/>
      <c r="I38" s="352"/>
    </row>
    <row r="39" spans="1:9" x14ac:dyDescent="0.25">
      <c r="A39" s="345" t="s">
        <v>37</v>
      </c>
      <c r="B39" s="328" t="s">
        <v>38</v>
      </c>
      <c r="C39" s="321"/>
      <c r="D39" s="321"/>
      <c r="E39" s="321"/>
      <c r="F39" s="322"/>
      <c r="G39" s="343" t="s">
        <v>26</v>
      </c>
      <c r="H39" s="309">
        <v>82.9</v>
      </c>
      <c r="I39" s="309"/>
    </row>
    <row r="40" spans="1:9" x14ac:dyDescent="0.25">
      <c r="A40" s="346"/>
      <c r="B40" s="331" t="s">
        <v>39</v>
      </c>
      <c r="C40" s="315"/>
      <c r="D40" s="315"/>
      <c r="E40" s="315"/>
      <c r="F40" s="316"/>
      <c r="G40" s="344"/>
      <c r="H40" s="311"/>
      <c r="I40" s="311"/>
    </row>
    <row r="41" spans="1:9" x14ac:dyDescent="0.25">
      <c r="A41" s="345" t="s">
        <v>40</v>
      </c>
      <c r="B41" s="328" t="s">
        <v>41</v>
      </c>
      <c r="C41" s="321"/>
      <c r="D41" s="321"/>
      <c r="E41" s="321"/>
      <c r="F41" s="322"/>
      <c r="G41" s="338" t="s">
        <v>242</v>
      </c>
      <c r="H41" s="309">
        <v>0.32800000000000001</v>
      </c>
      <c r="I41" s="309"/>
    </row>
    <row r="42" spans="1:9" x14ac:dyDescent="0.25">
      <c r="A42" s="346"/>
      <c r="B42" s="331" t="s">
        <v>43</v>
      </c>
      <c r="C42" s="315"/>
      <c r="D42" s="315"/>
      <c r="E42" s="315"/>
      <c r="F42" s="316"/>
      <c r="G42" s="342"/>
      <c r="H42" s="311"/>
      <c r="I42" s="311"/>
    </row>
    <row r="43" spans="1:9" x14ac:dyDescent="0.25">
      <c r="A43" s="345" t="s">
        <v>44</v>
      </c>
      <c r="B43" s="328" t="s">
        <v>38</v>
      </c>
      <c r="C43" s="321"/>
      <c r="D43" s="321"/>
      <c r="E43" s="321"/>
      <c r="F43" s="322"/>
      <c r="G43" s="326" t="s">
        <v>35</v>
      </c>
      <c r="H43" s="309">
        <v>78.5</v>
      </c>
      <c r="I43" s="309"/>
    </row>
    <row r="44" spans="1:9" x14ac:dyDescent="0.25">
      <c r="A44" s="346"/>
      <c r="B44" s="331" t="s">
        <v>45</v>
      </c>
      <c r="C44" s="315"/>
      <c r="D44" s="315"/>
      <c r="E44" s="315"/>
      <c r="F44" s="316"/>
      <c r="G44" s="337"/>
      <c r="H44" s="311"/>
      <c r="I44" s="311"/>
    </row>
    <row r="45" spans="1:9" x14ac:dyDescent="0.25">
      <c r="A45" s="38"/>
      <c r="B45" s="317" t="s">
        <v>46</v>
      </c>
      <c r="C45" s="317"/>
      <c r="D45" s="317"/>
      <c r="E45" s="317"/>
      <c r="F45" s="317"/>
      <c r="G45" s="39"/>
      <c r="H45" s="40">
        <v>78.5</v>
      </c>
      <c r="I45" s="41"/>
    </row>
    <row r="46" spans="1:9" x14ac:dyDescent="0.25">
      <c r="A46" s="38"/>
      <c r="B46" s="317" t="s">
        <v>47</v>
      </c>
      <c r="C46" s="317"/>
      <c r="D46" s="317"/>
      <c r="E46" s="317"/>
      <c r="F46" s="317"/>
      <c r="G46" s="39"/>
      <c r="H46" s="42"/>
      <c r="I46" s="41"/>
    </row>
    <row r="47" spans="1:9" x14ac:dyDescent="0.25">
      <c r="A47" s="38"/>
      <c r="B47" s="317" t="s">
        <v>48</v>
      </c>
      <c r="C47" s="317"/>
      <c r="D47" s="317"/>
      <c r="E47" s="317"/>
      <c r="F47" s="317"/>
      <c r="G47" s="39"/>
      <c r="H47" s="42"/>
      <c r="I47" s="43"/>
    </row>
    <row r="48" spans="1:9" x14ac:dyDescent="0.25">
      <c r="A48" s="38" t="s">
        <v>49</v>
      </c>
      <c r="B48" s="318" t="s">
        <v>50</v>
      </c>
      <c r="C48" s="319"/>
      <c r="D48" s="319"/>
      <c r="E48" s="319"/>
      <c r="F48" s="320"/>
      <c r="G48" s="39" t="s">
        <v>22</v>
      </c>
      <c r="H48" s="42">
        <v>96</v>
      </c>
      <c r="I48" s="43"/>
    </row>
    <row r="49" spans="1:9" x14ac:dyDescent="0.25">
      <c r="A49" s="345"/>
      <c r="B49" s="328" t="s">
        <v>51</v>
      </c>
      <c r="C49" s="321"/>
      <c r="D49" s="321"/>
      <c r="E49" s="321"/>
      <c r="F49" s="322"/>
      <c r="G49" s="326"/>
      <c r="H49" s="309">
        <v>33</v>
      </c>
      <c r="I49" s="309"/>
    </row>
    <row r="50" spans="1:9" x14ac:dyDescent="0.25">
      <c r="A50" s="346"/>
      <c r="B50" s="331" t="s">
        <v>52</v>
      </c>
      <c r="C50" s="315"/>
      <c r="D50" s="315"/>
      <c r="E50" s="315"/>
      <c r="F50" s="316"/>
      <c r="G50" s="337"/>
      <c r="H50" s="311"/>
      <c r="I50" s="311"/>
    </row>
    <row r="51" spans="1:9" x14ac:dyDescent="0.25">
      <c r="A51" s="345"/>
      <c r="B51" s="328" t="s">
        <v>53</v>
      </c>
      <c r="C51" s="321"/>
      <c r="D51" s="321"/>
      <c r="E51" s="321"/>
      <c r="F51" s="322"/>
      <c r="G51" s="326"/>
      <c r="H51" s="309">
        <v>91</v>
      </c>
      <c r="I51" s="309"/>
    </row>
    <row r="52" spans="1:9" x14ac:dyDescent="0.25">
      <c r="A52" s="346"/>
      <c r="B52" s="331" t="s">
        <v>54</v>
      </c>
      <c r="C52" s="315"/>
      <c r="D52" s="315"/>
      <c r="E52" s="315"/>
      <c r="F52" s="316"/>
      <c r="G52" s="337"/>
      <c r="H52" s="311"/>
      <c r="I52" s="311"/>
    </row>
    <row r="53" spans="1:9" x14ac:dyDescent="0.25">
      <c r="A53" s="38" t="s">
        <v>55</v>
      </c>
      <c r="B53" s="317" t="s">
        <v>56</v>
      </c>
      <c r="C53" s="317"/>
      <c r="D53" s="317"/>
      <c r="E53" s="317"/>
      <c r="F53" s="317"/>
      <c r="G53" s="44" t="s">
        <v>26</v>
      </c>
      <c r="H53" s="43"/>
      <c r="I53" s="43"/>
    </row>
    <row r="54" spans="1:9" x14ac:dyDescent="0.25">
      <c r="A54" s="45"/>
      <c r="B54" s="328" t="s">
        <v>51</v>
      </c>
      <c r="C54" s="321"/>
      <c r="D54" s="321"/>
      <c r="E54" s="321"/>
      <c r="F54" s="322"/>
      <c r="G54" s="343"/>
      <c r="H54" s="309"/>
      <c r="I54" s="309"/>
    </row>
    <row r="55" spans="1:9" x14ac:dyDescent="0.25">
      <c r="A55" s="46"/>
      <c r="B55" s="331" t="s">
        <v>52</v>
      </c>
      <c r="C55" s="315"/>
      <c r="D55" s="315"/>
      <c r="E55" s="315"/>
      <c r="F55" s="316"/>
      <c r="G55" s="344"/>
      <c r="H55" s="311"/>
      <c r="I55" s="311"/>
    </row>
    <row r="56" spans="1:9" x14ac:dyDescent="0.25">
      <c r="A56" s="45"/>
      <c r="B56" s="328" t="s">
        <v>53</v>
      </c>
      <c r="C56" s="321"/>
      <c r="D56" s="321"/>
      <c r="E56" s="321"/>
      <c r="F56" s="322"/>
      <c r="G56" s="342"/>
      <c r="H56" s="309"/>
      <c r="I56" s="309"/>
    </row>
    <row r="57" spans="1:9" x14ac:dyDescent="0.25">
      <c r="A57" s="46"/>
      <c r="B57" s="331" t="s">
        <v>57</v>
      </c>
      <c r="C57" s="315"/>
      <c r="D57" s="315"/>
      <c r="E57" s="315"/>
      <c r="F57" s="316"/>
      <c r="G57" s="339"/>
      <c r="H57" s="311"/>
      <c r="I57" s="311"/>
    </row>
    <row r="58" spans="1:9" x14ac:dyDescent="0.25">
      <c r="A58" s="45" t="s">
        <v>58</v>
      </c>
      <c r="B58" s="328" t="s">
        <v>59</v>
      </c>
      <c r="C58" s="321"/>
      <c r="D58" s="321"/>
      <c r="E58" s="321"/>
      <c r="F58" s="322"/>
      <c r="G58" s="343" t="s">
        <v>26</v>
      </c>
      <c r="H58" s="309"/>
      <c r="I58" s="309"/>
    </row>
    <row r="59" spans="1:9" x14ac:dyDescent="0.25">
      <c r="A59" s="46"/>
      <c r="B59" s="331" t="s">
        <v>60</v>
      </c>
      <c r="C59" s="315"/>
      <c r="D59" s="315"/>
      <c r="E59" s="315"/>
      <c r="F59" s="316"/>
      <c r="G59" s="344"/>
      <c r="H59" s="311"/>
      <c r="I59" s="311"/>
    </row>
    <row r="60" spans="1:9" x14ac:dyDescent="0.25">
      <c r="A60" s="38"/>
      <c r="B60" s="317" t="s">
        <v>46</v>
      </c>
      <c r="C60" s="317"/>
      <c r="D60" s="317"/>
      <c r="E60" s="317"/>
      <c r="F60" s="317"/>
      <c r="G60" s="39"/>
      <c r="H60" s="55">
        <v>96</v>
      </c>
      <c r="I60" s="41"/>
    </row>
    <row r="61" spans="1:9" x14ac:dyDescent="0.25">
      <c r="A61" s="38"/>
      <c r="B61" s="317" t="s">
        <v>47</v>
      </c>
      <c r="C61" s="317"/>
      <c r="D61" s="317"/>
      <c r="E61" s="317"/>
      <c r="F61" s="317"/>
      <c r="G61" s="39"/>
      <c r="H61" s="41"/>
      <c r="I61" s="41"/>
    </row>
    <row r="62" spans="1:9" x14ac:dyDescent="0.25">
      <c r="A62" s="45"/>
      <c r="B62" s="341" t="s">
        <v>48</v>
      </c>
      <c r="C62" s="341"/>
      <c r="D62" s="341"/>
      <c r="E62" s="341"/>
      <c r="F62" s="341"/>
      <c r="G62" s="39"/>
      <c r="H62" s="43"/>
      <c r="I62" s="43"/>
    </row>
    <row r="63" spans="1:9" x14ac:dyDescent="0.25">
      <c r="A63" s="45" t="s">
        <v>61</v>
      </c>
      <c r="B63" s="321" t="s">
        <v>62</v>
      </c>
      <c r="C63" s="321"/>
      <c r="D63" s="321"/>
      <c r="E63" s="321"/>
      <c r="F63" s="322"/>
      <c r="G63" s="326"/>
      <c r="H63" s="309"/>
      <c r="I63" s="309"/>
    </row>
    <row r="64" spans="1:9" x14ac:dyDescent="0.25">
      <c r="A64" s="46"/>
      <c r="B64" s="316" t="s">
        <v>63</v>
      </c>
      <c r="C64" s="340"/>
      <c r="D64" s="340"/>
      <c r="E64" s="340"/>
      <c r="F64" s="340"/>
      <c r="G64" s="337"/>
      <c r="H64" s="311"/>
      <c r="I64" s="311"/>
    </row>
    <row r="65" spans="1:9" ht="30" x14ac:dyDescent="0.25">
      <c r="A65" s="46"/>
      <c r="B65" s="317" t="s">
        <v>64</v>
      </c>
      <c r="C65" s="317"/>
      <c r="D65" s="317"/>
      <c r="E65" s="317"/>
      <c r="F65" s="317"/>
      <c r="G65" s="47" t="s">
        <v>65</v>
      </c>
      <c r="H65" s="43">
        <v>37.200000000000003</v>
      </c>
      <c r="I65" s="43"/>
    </row>
    <row r="66" spans="1:9" x14ac:dyDescent="0.25">
      <c r="A66" s="38"/>
      <c r="B66" s="317" t="s">
        <v>66</v>
      </c>
      <c r="C66" s="317"/>
      <c r="D66" s="317"/>
      <c r="E66" s="317"/>
      <c r="F66" s="317"/>
      <c r="G66" s="39" t="s">
        <v>67</v>
      </c>
      <c r="H66" s="43"/>
      <c r="I66" s="43"/>
    </row>
    <row r="67" spans="1:9" x14ac:dyDescent="0.25">
      <c r="A67" s="45"/>
      <c r="B67" s="317" t="s">
        <v>68</v>
      </c>
      <c r="C67" s="317"/>
      <c r="D67" s="317"/>
      <c r="E67" s="317"/>
      <c r="F67" s="317"/>
      <c r="G67" s="44" t="s">
        <v>26</v>
      </c>
      <c r="H67" s="43"/>
      <c r="I67" s="43"/>
    </row>
    <row r="68" spans="1:9" x14ac:dyDescent="0.25">
      <c r="A68" s="45"/>
      <c r="B68" s="321" t="s">
        <v>69</v>
      </c>
      <c r="C68" s="321"/>
      <c r="D68" s="321"/>
      <c r="E68" s="321"/>
      <c r="F68" s="322"/>
      <c r="G68" s="338"/>
      <c r="H68" s="309"/>
      <c r="I68" s="309"/>
    </row>
    <row r="69" spans="1:9" x14ac:dyDescent="0.25">
      <c r="A69" s="46"/>
      <c r="B69" s="315" t="s">
        <v>70</v>
      </c>
      <c r="C69" s="315"/>
      <c r="D69" s="315"/>
      <c r="E69" s="315"/>
      <c r="F69" s="316"/>
      <c r="G69" s="339"/>
      <c r="H69" s="311"/>
      <c r="I69" s="311"/>
    </row>
    <row r="70" spans="1:9" x14ac:dyDescent="0.25">
      <c r="A70" s="38"/>
      <c r="B70" s="318" t="s">
        <v>71</v>
      </c>
      <c r="C70" s="319"/>
      <c r="D70" s="319"/>
      <c r="E70" s="319"/>
      <c r="F70" s="320"/>
      <c r="G70" s="39"/>
      <c r="H70" s="43">
        <v>32</v>
      </c>
      <c r="I70" s="43"/>
    </row>
    <row r="71" spans="1:9" ht="30" x14ac:dyDescent="0.25">
      <c r="A71" s="38"/>
      <c r="B71" s="318" t="s">
        <v>64</v>
      </c>
      <c r="C71" s="319"/>
      <c r="D71" s="319"/>
      <c r="E71" s="319"/>
      <c r="F71" s="320"/>
      <c r="G71" s="47" t="s">
        <v>65</v>
      </c>
      <c r="H71" s="43"/>
      <c r="I71" s="43"/>
    </row>
    <row r="72" spans="1:9" x14ac:dyDescent="0.25">
      <c r="A72" s="38"/>
      <c r="B72" s="318" t="s">
        <v>66</v>
      </c>
      <c r="C72" s="319"/>
      <c r="D72" s="319"/>
      <c r="E72" s="319"/>
      <c r="F72" s="320"/>
      <c r="G72" s="39" t="s">
        <v>67</v>
      </c>
      <c r="H72" s="43"/>
      <c r="I72" s="43"/>
    </row>
    <row r="73" spans="1:9" x14ac:dyDescent="0.25">
      <c r="A73" s="38"/>
      <c r="B73" s="318" t="s">
        <v>68</v>
      </c>
      <c r="C73" s="319"/>
      <c r="D73" s="319"/>
      <c r="E73" s="319"/>
      <c r="F73" s="320"/>
      <c r="G73" s="44" t="s">
        <v>26</v>
      </c>
      <c r="H73" s="43"/>
      <c r="I73" s="43"/>
    </row>
    <row r="74" spans="1:9" x14ac:dyDescent="0.25">
      <c r="A74" s="38"/>
      <c r="B74" s="317" t="s">
        <v>72</v>
      </c>
      <c r="C74" s="317"/>
      <c r="D74" s="317"/>
      <c r="E74" s="317"/>
      <c r="F74" s="317"/>
      <c r="G74" s="39"/>
      <c r="H74" s="43"/>
      <c r="I74" s="43"/>
    </row>
    <row r="75" spans="1:9" ht="30" x14ac:dyDescent="0.25">
      <c r="A75" s="38"/>
      <c r="B75" s="318" t="s">
        <v>64</v>
      </c>
      <c r="C75" s="319"/>
      <c r="D75" s="319"/>
      <c r="E75" s="319"/>
      <c r="F75" s="320"/>
      <c r="G75" s="47" t="s">
        <v>65</v>
      </c>
      <c r="H75" s="42"/>
      <c r="I75" s="43"/>
    </row>
    <row r="76" spans="1:9" x14ac:dyDescent="0.25">
      <c r="A76" s="38"/>
      <c r="B76" s="318" t="s">
        <v>66</v>
      </c>
      <c r="C76" s="319"/>
      <c r="D76" s="319"/>
      <c r="E76" s="319"/>
      <c r="F76" s="320"/>
      <c r="G76" s="39" t="s">
        <v>67</v>
      </c>
      <c r="H76" s="42"/>
      <c r="I76" s="43"/>
    </row>
    <row r="77" spans="1:9" x14ac:dyDescent="0.25">
      <c r="A77" s="38"/>
      <c r="B77" s="328" t="s">
        <v>68</v>
      </c>
      <c r="C77" s="321"/>
      <c r="D77" s="321"/>
      <c r="E77" s="321"/>
      <c r="F77" s="322"/>
      <c r="G77" s="44" t="s">
        <v>26</v>
      </c>
      <c r="H77" s="42"/>
      <c r="I77" s="43"/>
    </row>
    <row r="78" spans="1:9" x14ac:dyDescent="0.25">
      <c r="A78" s="48"/>
      <c r="B78" s="328" t="s">
        <v>73</v>
      </c>
      <c r="C78" s="321"/>
      <c r="D78" s="321"/>
      <c r="E78" s="321"/>
      <c r="F78" s="322"/>
      <c r="G78" s="338"/>
      <c r="H78" s="309"/>
      <c r="I78" s="309"/>
    </row>
    <row r="79" spans="1:9" x14ac:dyDescent="0.25">
      <c r="A79" s="48"/>
      <c r="B79" s="331" t="s">
        <v>74</v>
      </c>
      <c r="C79" s="315"/>
      <c r="D79" s="315"/>
      <c r="E79" s="315"/>
      <c r="F79" s="316"/>
      <c r="G79" s="339"/>
      <c r="H79" s="311"/>
      <c r="I79" s="311"/>
    </row>
    <row r="80" spans="1:9" ht="30" x14ac:dyDescent="0.25">
      <c r="A80" s="38"/>
      <c r="B80" s="318" t="s">
        <v>64</v>
      </c>
      <c r="C80" s="319"/>
      <c r="D80" s="319"/>
      <c r="E80" s="319"/>
      <c r="F80" s="320"/>
      <c r="G80" s="47" t="s">
        <v>65</v>
      </c>
      <c r="H80" s="42"/>
      <c r="I80" s="43"/>
    </row>
    <row r="81" spans="1:9" x14ac:dyDescent="0.25">
      <c r="A81" s="38"/>
      <c r="B81" s="318" t="s">
        <v>66</v>
      </c>
      <c r="C81" s="319"/>
      <c r="D81" s="319"/>
      <c r="E81" s="319"/>
      <c r="F81" s="320"/>
      <c r="G81" s="39" t="s">
        <v>67</v>
      </c>
      <c r="H81" s="42"/>
      <c r="I81" s="43"/>
    </row>
    <row r="82" spans="1:9" x14ac:dyDescent="0.25">
      <c r="A82" s="38"/>
      <c r="B82" s="328" t="s">
        <v>68</v>
      </c>
      <c r="C82" s="321"/>
      <c r="D82" s="321"/>
      <c r="E82" s="321"/>
      <c r="F82" s="322"/>
      <c r="G82" s="44" t="s">
        <v>26</v>
      </c>
      <c r="H82" s="42"/>
      <c r="I82" s="43"/>
    </row>
    <row r="83" spans="1:9" x14ac:dyDescent="0.25">
      <c r="A83" s="38"/>
      <c r="B83" s="328" t="s">
        <v>75</v>
      </c>
      <c r="C83" s="321"/>
      <c r="D83" s="321"/>
      <c r="E83" s="321"/>
      <c r="F83" s="322"/>
      <c r="G83" s="338"/>
      <c r="H83" s="309">
        <v>5.2</v>
      </c>
      <c r="I83" s="309"/>
    </row>
    <row r="84" spans="1:9" x14ac:dyDescent="0.25">
      <c r="A84" s="38"/>
      <c r="B84" s="331" t="s">
        <v>76</v>
      </c>
      <c r="C84" s="315"/>
      <c r="D84" s="315"/>
      <c r="E84" s="315"/>
      <c r="F84" s="316"/>
      <c r="G84" s="339"/>
      <c r="H84" s="311"/>
      <c r="I84" s="311"/>
    </row>
    <row r="85" spans="1:9" ht="30" x14ac:dyDescent="0.25">
      <c r="A85" s="38"/>
      <c r="B85" s="318" t="s">
        <v>64</v>
      </c>
      <c r="C85" s="319"/>
      <c r="D85" s="319"/>
      <c r="E85" s="319"/>
      <c r="F85" s="320"/>
      <c r="G85" s="47" t="s">
        <v>65</v>
      </c>
      <c r="H85" s="42"/>
      <c r="I85" s="43"/>
    </row>
    <row r="86" spans="1:9" x14ac:dyDescent="0.25">
      <c r="A86" s="38"/>
      <c r="B86" s="318" t="s">
        <v>66</v>
      </c>
      <c r="C86" s="319"/>
      <c r="D86" s="319"/>
      <c r="E86" s="319"/>
      <c r="F86" s="320"/>
      <c r="G86" s="39" t="s">
        <v>67</v>
      </c>
      <c r="H86" s="42"/>
      <c r="I86" s="43"/>
    </row>
    <row r="87" spans="1:9" x14ac:dyDescent="0.25">
      <c r="A87" s="45"/>
      <c r="B87" s="328" t="s">
        <v>68</v>
      </c>
      <c r="C87" s="321"/>
      <c r="D87" s="321"/>
      <c r="E87" s="321"/>
      <c r="F87" s="322"/>
      <c r="G87" s="44" t="s">
        <v>26</v>
      </c>
      <c r="H87" s="42"/>
      <c r="I87" s="43"/>
    </row>
    <row r="88" spans="1:9" x14ac:dyDescent="0.25">
      <c r="A88" s="45" t="s">
        <v>77</v>
      </c>
      <c r="B88" s="321" t="s">
        <v>78</v>
      </c>
      <c r="C88" s="321"/>
      <c r="D88" s="321"/>
      <c r="E88" s="321"/>
      <c r="F88" s="322"/>
      <c r="G88" s="326" t="s">
        <v>22</v>
      </c>
      <c r="H88" s="309">
        <v>342</v>
      </c>
      <c r="I88" s="309"/>
    </row>
    <row r="89" spans="1:9" x14ac:dyDescent="0.25">
      <c r="A89" s="49"/>
      <c r="B89" s="312" t="s">
        <v>79</v>
      </c>
      <c r="C89" s="312"/>
      <c r="D89" s="312"/>
      <c r="E89" s="312"/>
      <c r="F89" s="313"/>
      <c r="G89" s="327"/>
      <c r="H89" s="310"/>
      <c r="I89" s="310"/>
    </row>
    <row r="90" spans="1:9" x14ac:dyDescent="0.25">
      <c r="A90" s="49"/>
      <c r="B90" s="312" t="s">
        <v>80</v>
      </c>
      <c r="C90" s="312"/>
      <c r="D90" s="312"/>
      <c r="E90" s="312"/>
      <c r="F90" s="313"/>
      <c r="G90" s="327"/>
      <c r="H90" s="310"/>
      <c r="I90" s="310"/>
    </row>
    <row r="91" spans="1:9" x14ac:dyDescent="0.25">
      <c r="A91" s="46"/>
      <c r="B91" s="315" t="s">
        <v>81</v>
      </c>
      <c r="C91" s="315"/>
      <c r="D91" s="315"/>
      <c r="E91" s="315"/>
      <c r="F91" s="316"/>
      <c r="G91" s="337"/>
      <c r="H91" s="311"/>
      <c r="I91" s="311"/>
    </row>
    <row r="92" spans="1:9" x14ac:dyDescent="0.25">
      <c r="A92" s="38"/>
      <c r="B92" s="318" t="s">
        <v>69</v>
      </c>
      <c r="C92" s="319"/>
      <c r="D92" s="319"/>
      <c r="E92" s="319"/>
      <c r="F92" s="320"/>
      <c r="G92" s="39"/>
      <c r="H92" s="42"/>
      <c r="I92" s="43"/>
    </row>
    <row r="93" spans="1:9" x14ac:dyDescent="0.25">
      <c r="A93" s="38"/>
      <c r="B93" s="318" t="s">
        <v>82</v>
      </c>
      <c r="C93" s="319"/>
      <c r="D93" s="319"/>
      <c r="E93" s="319"/>
      <c r="F93" s="320"/>
      <c r="G93" s="39"/>
      <c r="H93" s="42">
        <v>0</v>
      </c>
      <c r="I93" s="43"/>
    </row>
    <row r="94" spans="1:9" x14ac:dyDescent="0.25">
      <c r="A94" s="38"/>
      <c r="B94" s="317" t="s">
        <v>83</v>
      </c>
      <c r="C94" s="317"/>
      <c r="D94" s="317"/>
      <c r="E94" s="317"/>
      <c r="F94" s="317"/>
      <c r="G94" s="39"/>
      <c r="H94" s="42">
        <v>55</v>
      </c>
      <c r="I94" s="43"/>
    </row>
    <row r="95" spans="1:9" x14ac:dyDescent="0.25">
      <c r="A95" s="45"/>
      <c r="B95" s="318" t="s">
        <v>84</v>
      </c>
      <c r="C95" s="319"/>
      <c r="D95" s="319"/>
      <c r="E95" s="319"/>
      <c r="F95" s="320"/>
      <c r="G95" s="39"/>
      <c r="H95" s="42">
        <v>287</v>
      </c>
      <c r="I95" s="43"/>
    </row>
    <row r="96" spans="1:9" x14ac:dyDescent="0.25">
      <c r="A96" s="45" t="s">
        <v>85</v>
      </c>
      <c r="B96" s="321" t="s">
        <v>86</v>
      </c>
      <c r="C96" s="321"/>
      <c r="D96" s="321"/>
      <c r="E96" s="321"/>
      <c r="F96" s="322"/>
      <c r="G96" s="329" t="s">
        <v>87</v>
      </c>
      <c r="H96" s="309">
        <v>684.7</v>
      </c>
      <c r="I96" s="309" t="s">
        <v>385</v>
      </c>
    </row>
    <row r="97" spans="1:9" x14ac:dyDescent="0.25">
      <c r="A97" s="49"/>
      <c r="B97" s="312" t="s">
        <v>79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2" t="s">
        <v>80</v>
      </c>
      <c r="C98" s="312"/>
      <c r="D98" s="312"/>
      <c r="E98" s="312"/>
      <c r="F98" s="313"/>
      <c r="G98" s="336"/>
      <c r="H98" s="310"/>
      <c r="I98" s="310"/>
    </row>
    <row r="99" spans="1:9" x14ac:dyDescent="0.25">
      <c r="A99" s="49"/>
      <c r="B99" s="315" t="s">
        <v>81</v>
      </c>
      <c r="C99" s="315"/>
      <c r="D99" s="315"/>
      <c r="E99" s="315"/>
      <c r="F99" s="316"/>
      <c r="G99" s="330"/>
      <c r="H99" s="311"/>
      <c r="I99" s="311"/>
    </row>
    <row r="100" spans="1:9" x14ac:dyDescent="0.25">
      <c r="A100" s="45" t="s">
        <v>88</v>
      </c>
      <c r="B100" s="328" t="s">
        <v>89</v>
      </c>
      <c r="C100" s="321"/>
      <c r="D100" s="321"/>
      <c r="E100" s="321"/>
      <c r="F100" s="322"/>
      <c r="G100" s="329" t="s">
        <v>90</v>
      </c>
      <c r="H100" s="309">
        <v>16465</v>
      </c>
      <c r="I100" s="309"/>
    </row>
    <row r="101" spans="1:9" x14ac:dyDescent="0.25">
      <c r="A101" s="49"/>
      <c r="B101" s="331" t="s">
        <v>91</v>
      </c>
      <c r="C101" s="315"/>
      <c r="D101" s="315"/>
      <c r="E101" s="315"/>
      <c r="F101" s="316"/>
      <c r="G101" s="330"/>
      <c r="H101" s="311"/>
      <c r="I101" s="311"/>
    </row>
    <row r="102" spans="1:9" x14ac:dyDescent="0.25">
      <c r="A102" s="45" t="s">
        <v>92</v>
      </c>
      <c r="B102" s="321" t="s">
        <v>93</v>
      </c>
      <c r="C102" s="321"/>
      <c r="D102" s="321"/>
      <c r="E102" s="321"/>
      <c r="F102" s="322"/>
      <c r="G102" s="326" t="s">
        <v>35</v>
      </c>
      <c r="H102" s="309">
        <v>52.6</v>
      </c>
      <c r="I102" s="309"/>
    </row>
    <row r="103" spans="1:9" x14ac:dyDescent="0.25">
      <c r="A103" s="49"/>
      <c r="B103" s="312" t="s">
        <v>94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9"/>
      <c r="B104" s="312" t="s">
        <v>95</v>
      </c>
      <c r="C104" s="312"/>
      <c r="D104" s="312"/>
      <c r="E104" s="312"/>
      <c r="F104" s="313"/>
      <c r="G104" s="327"/>
      <c r="H104" s="310"/>
      <c r="I104" s="310"/>
    </row>
    <row r="105" spans="1:9" x14ac:dyDescent="0.25">
      <c r="A105" s="45" t="s">
        <v>96</v>
      </c>
      <c r="B105" s="321" t="s">
        <v>97</v>
      </c>
      <c r="C105" s="321"/>
      <c r="D105" s="321"/>
      <c r="E105" s="321"/>
      <c r="F105" s="322"/>
      <c r="G105" s="323" t="s">
        <v>26</v>
      </c>
      <c r="H105" s="309">
        <v>100</v>
      </c>
      <c r="I105" s="309"/>
    </row>
    <row r="106" spans="1:9" x14ac:dyDescent="0.25">
      <c r="A106" s="49"/>
      <c r="B106" s="312" t="s">
        <v>98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2" t="s">
        <v>99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9"/>
      <c r="B108" s="314" t="s">
        <v>100</v>
      </c>
      <c r="C108" s="312"/>
      <c r="D108" s="312"/>
      <c r="E108" s="312"/>
      <c r="F108" s="313"/>
      <c r="G108" s="324"/>
      <c r="H108" s="310"/>
      <c r="I108" s="310"/>
    </row>
    <row r="109" spans="1:9" x14ac:dyDescent="0.25">
      <c r="A109" s="46"/>
      <c r="B109" s="315" t="s">
        <v>101</v>
      </c>
      <c r="C109" s="315"/>
      <c r="D109" s="315"/>
      <c r="E109" s="315"/>
      <c r="F109" s="316"/>
      <c r="G109" s="325"/>
      <c r="H109" s="311"/>
      <c r="I109" s="311"/>
    </row>
    <row r="110" spans="1:9" x14ac:dyDescent="0.25">
      <c r="A110" s="38" t="s">
        <v>102</v>
      </c>
      <c r="B110" s="318" t="s">
        <v>103</v>
      </c>
      <c r="C110" s="319"/>
      <c r="D110" s="319"/>
      <c r="E110" s="319"/>
      <c r="F110" s="320"/>
      <c r="G110" s="44" t="s">
        <v>26</v>
      </c>
      <c r="H110" s="42">
        <v>21</v>
      </c>
      <c r="I110" s="43"/>
    </row>
    <row r="111" spans="1:9" x14ac:dyDescent="0.25">
      <c r="A111" s="45" t="s">
        <v>104</v>
      </c>
      <c r="B111" s="328" t="s">
        <v>105</v>
      </c>
      <c r="C111" s="321"/>
      <c r="D111" s="321"/>
      <c r="E111" s="321"/>
      <c r="F111" s="322"/>
      <c r="G111" s="329"/>
      <c r="H111" s="309" t="s">
        <v>386</v>
      </c>
      <c r="I111" s="309" t="s">
        <v>387</v>
      </c>
    </row>
    <row r="112" spans="1:9" x14ac:dyDescent="0.25">
      <c r="A112" s="46"/>
      <c r="B112" s="331" t="s">
        <v>106</v>
      </c>
      <c r="C112" s="315"/>
      <c r="D112" s="315"/>
      <c r="E112" s="315"/>
      <c r="F112" s="316"/>
      <c r="G112" s="330"/>
      <c r="H112" s="311"/>
      <c r="I112" s="311"/>
    </row>
    <row r="113" spans="1:9" x14ac:dyDescent="0.25">
      <c r="A113" s="45"/>
      <c r="B113" s="328" t="s">
        <v>107</v>
      </c>
      <c r="C113" s="321"/>
      <c r="D113" s="321"/>
      <c r="E113" s="321"/>
      <c r="F113" s="322"/>
      <c r="G113" s="329" t="s">
        <v>245</v>
      </c>
      <c r="H113" s="309"/>
      <c r="I113" s="309"/>
    </row>
    <row r="114" spans="1:9" x14ac:dyDescent="0.25">
      <c r="A114" s="46"/>
      <c r="B114" s="331"/>
      <c r="C114" s="315"/>
      <c r="D114" s="315"/>
      <c r="E114" s="315"/>
      <c r="F114" s="316"/>
      <c r="G114" s="330"/>
      <c r="H114" s="311"/>
      <c r="I114" s="311"/>
    </row>
    <row r="115" spans="1:9" x14ac:dyDescent="0.25">
      <c r="A115" s="38"/>
      <c r="B115" s="318" t="s">
        <v>110</v>
      </c>
      <c r="C115" s="319"/>
      <c r="D115" s="319"/>
      <c r="E115" s="319"/>
      <c r="F115" s="320"/>
      <c r="G115" s="44" t="s">
        <v>26</v>
      </c>
      <c r="H115" s="42"/>
      <c r="I115" s="43"/>
    </row>
    <row r="116" spans="1:9" x14ac:dyDescent="0.25">
      <c r="A116" s="38"/>
      <c r="B116" s="318" t="s">
        <v>111</v>
      </c>
      <c r="C116" s="319"/>
      <c r="D116" s="319"/>
      <c r="E116" s="319"/>
      <c r="F116" s="320"/>
      <c r="G116" s="44" t="s">
        <v>26</v>
      </c>
      <c r="H116" s="42"/>
      <c r="I116" s="43"/>
    </row>
    <row r="117" spans="1:9" x14ac:dyDescent="0.25">
      <c r="A117" s="45" t="s">
        <v>112</v>
      </c>
      <c r="B117" s="328" t="s">
        <v>113</v>
      </c>
      <c r="C117" s="321"/>
      <c r="D117" s="321"/>
      <c r="E117" s="321"/>
      <c r="F117" s="322"/>
      <c r="G117" s="329" t="s">
        <v>22</v>
      </c>
      <c r="H117" s="309">
        <v>16</v>
      </c>
      <c r="I117" s="309"/>
    </row>
    <row r="118" spans="1:9" x14ac:dyDescent="0.25">
      <c r="A118" s="46"/>
      <c r="B118" s="331" t="s">
        <v>114</v>
      </c>
      <c r="C118" s="315"/>
      <c r="D118" s="315"/>
      <c r="E118" s="315"/>
      <c r="F118" s="316"/>
      <c r="G118" s="330"/>
      <c r="H118" s="311"/>
      <c r="I118" s="311"/>
    </row>
    <row r="119" spans="1:9" x14ac:dyDescent="0.25">
      <c r="A119" s="45" t="s">
        <v>115</v>
      </c>
      <c r="B119" s="321" t="s">
        <v>78</v>
      </c>
      <c r="C119" s="321"/>
      <c r="D119" s="321"/>
      <c r="E119" s="321"/>
      <c r="F119" s="322"/>
      <c r="G119" s="323" t="s">
        <v>26</v>
      </c>
      <c r="H119" s="309"/>
      <c r="I119" s="309"/>
    </row>
    <row r="120" spans="1:9" x14ac:dyDescent="0.25">
      <c r="A120" s="49"/>
      <c r="B120" s="312" t="s">
        <v>79</v>
      </c>
      <c r="C120" s="312"/>
      <c r="D120" s="312"/>
      <c r="E120" s="312"/>
      <c r="F120" s="313"/>
      <c r="G120" s="324"/>
      <c r="H120" s="310"/>
      <c r="I120" s="310"/>
    </row>
    <row r="121" spans="1:9" x14ac:dyDescent="0.25">
      <c r="A121" s="49"/>
      <c r="B121" s="312" t="s">
        <v>116</v>
      </c>
      <c r="C121" s="312"/>
      <c r="D121" s="312"/>
      <c r="E121" s="312"/>
      <c r="F121" s="313"/>
      <c r="G121" s="324"/>
      <c r="H121" s="310"/>
      <c r="I121" s="310"/>
    </row>
    <row r="122" spans="1:9" x14ac:dyDescent="0.25">
      <c r="A122" s="46"/>
      <c r="B122" s="315" t="s">
        <v>117</v>
      </c>
      <c r="C122" s="315"/>
      <c r="D122" s="315"/>
      <c r="E122" s="315"/>
      <c r="F122" s="316"/>
      <c r="G122" s="325"/>
      <c r="H122" s="311"/>
      <c r="I122" s="311"/>
    </row>
    <row r="123" spans="1:9" x14ac:dyDescent="0.25">
      <c r="A123" s="45" t="s">
        <v>118</v>
      </c>
      <c r="B123" s="328" t="s">
        <v>119</v>
      </c>
      <c r="C123" s="321"/>
      <c r="D123" s="321"/>
      <c r="E123" s="321"/>
      <c r="F123" s="322"/>
      <c r="G123" s="329" t="s">
        <v>120</v>
      </c>
      <c r="H123" s="309">
        <v>80.569999999999993</v>
      </c>
      <c r="I123" s="309"/>
    </row>
    <row r="124" spans="1:9" x14ac:dyDescent="0.25">
      <c r="A124" s="46"/>
      <c r="B124" s="331" t="s">
        <v>121</v>
      </c>
      <c r="C124" s="315"/>
      <c r="D124" s="315"/>
      <c r="E124" s="315"/>
      <c r="F124" s="316"/>
      <c r="G124" s="330"/>
      <c r="H124" s="311"/>
      <c r="I124" s="311"/>
    </row>
    <row r="125" spans="1:9" x14ac:dyDescent="0.25">
      <c r="A125" s="38"/>
      <c r="B125" s="318" t="s">
        <v>69</v>
      </c>
      <c r="C125" s="319"/>
      <c r="D125" s="319"/>
      <c r="E125" s="319"/>
      <c r="F125" s="320"/>
      <c r="G125" s="39"/>
      <c r="H125" s="42">
        <v>56.972000000000001</v>
      </c>
      <c r="I125" s="43"/>
    </row>
    <row r="126" spans="1:9" x14ac:dyDescent="0.25">
      <c r="A126" s="38"/>
      <c r="B126" s="318" t="s">
        <v>122</v>
      </c>
      <c r="C126" s="319"/>
      <c r="D126" s="319"/>
      <c r="E126" s="319"/>
      <c r="F126" s="320"/>
      <c r="G126" s="39"/>
      <c r="H126" s="42">
        <v>16.591999999999999</v>
      </c>
      <c r="I126" s="43"/>
    </row>
    <row r="127" spans="1:9" x14ac:dyDescent="0.25">
      <c r="A127" s="38"/>
      <c r="B127" s="317" t="s">
        <v>123</v>
      </c>
      <c r="C127" s="317"/>
      <c r="D127" s="317"/>
      <c r="E127" s="317"/>
      <c r="F127" s="317"/>
      <c r="G127" s="39"/>
      <c r="H127" s="42">
        <v>7.0060000000000002</v>
      </c>
      <c r="I127" s="43"/>
    </row>
    <row r="128" spans="1:9" x14ac:dyDescent="0.25">
      <c r="A128" s="45"/>
      <c r="B128" s="318" t="s">
        <v>124</v>
      </c>
      <c r="C128" s="319"/>
      <c r="D128" s="319"/>
      <c r="E128" s="319"/>
      <c r="F128" s="320"/>
      <c r="G128" s="39"/>
      <c r="H128" s="42"/>
      <c r="I128" s="43"/>
    </row>
    <row r="129" spans="1:9" x14ac:dyDescent="0.25">
      <c r="A129" s="38"/>
      <c r="B129" s="318" t="s">
        <v>125</v>
      </c>
      <c r="C129" s="319"/>
      <c r="D129" s="319"/>
      <c r="E129" s="319"/>
      <c r="F129" s="320"/>
      <c r="G129" s="39"/>
      <c r="H129" s="42"/>
      <c r="I129" s="43"/>
    </row>
    <row r="130" spans="1:9" x14ac:dyDescent="0.25">
      <c r="A130" s="38"/>
      <c r="B130" s="317" t="s">
        <v>126</v>
      </c>
      <c r="C130" s="317"/>
      <c r="D130" s="317"/>
      <c r="E130" s="317"/>
      <c r="F130" s="317"/>
      <c r="G130" s="39"/>
      <c r="H130" s="42"/>
      <c r="I130" s="43"/>
    </row>
    <row r="131" spans="1:9" x14ac:dyDescent="0.25">
      <c r="A131" s="38"/>
      <c r="B131" s="318" t="s">
        <v>127</v>
      </c>
      <c r="C131" s="319"/>
      <c r="D131" s="319"/>
      <c r="E131" s="319"/>
      <c r="F131" s="320"/>
      <c r="G131" s="39"/>
      <c r="H131" s="42"/>
      <c r="I131" s="43"/>
    </row>
    <row r="132" spans="1:9" x14ac:dyDescent="0.25">
      <c r="A132" s="45" t="s">
        <v>128</v>
      </c>
      <c r="B132" s="328" t="s">
        <v>129</v>
      </c>
      <c r="C132" s="321"/>
      <c r="D132" s="321"/>
      <c r="E132" s="321"/>
      <c r="F132" s="322"/>
      <c r="G132" s="329" t="s">
        <v>130</v>
      </c>
      <c r="H132" s="309">
        <v>0.29268</v>
      </c>
      <c r="I132" s="309"/>
    </row>
    <row r="133" spans="1:9" x14ac:dyDescent="0.25">
      <c r="A133" s="46"/>
      <c r="B133" s="331" t="s">
        <v>131</v>
      </c>
      <c r="C133" s="315"/>
      <c r="D133" s="315"/>
      <c r="E133" s="315"/>
      <c r="F133" s="316"/>
      <c r="G133" s="330"/>
      <c r="H133" s="311"/>
      <c r="I133" s="311"/>
    </row>
    <row r="134" spans="1:9" x14ac:dyDescent="0.25">
      <c r="A134" s="45" t="s">
        <v>132</v>
      </c>
      <c r="B134" s="321" t="s">
        <v>133</v>
      </c>
      <c r="C134" s="321"/>
      <c r="D134" s="321"/>
      <c r="E134" s="321"/>
      <c r="F134" s="322"/>
      <c r="G134" s="323"/>
      <c r="H134" s="309" t="s">
        <v>134</v>
      </c>
      <c r="I134" s="309"/>
    </row>
    <row r="135" spans="1:9" x14ac:dyDescent="0.25">
      <c r="A135" s="49"/>
      <c r="B135" s="312" t="s">
        <v>135</v>
      </c>
      <c r="C135" s="312"/>
      <c r="D135" s="312"/>
      <c r="E135" s="312"/>
      <c r="F135" s="313"/>
      <c r="G135" s="324"/>
      <c r="H135" s="310"/>
      <c r="I135" s="310"/>
    </row>
    <row r="136" spans="1:9" x14ac:dyDescent="0.25">
      <c r="A136" s="49"/>
      <c r="B136" s="312" t="s">
        <v>136</v>
      </c>
      <c r="C136" s="312"/>
      <c r="D136" s="312"/>
      <c r="E136" s="312"/>
      <c r="F136" s="313"/>
      <c r="G136" s="324"/>
      <c r="H136" s="310"/>
      <c r="I136" s="310"/>
    </row>
    <row r="137" spans="1:9" x14ac:dyDescent="0.25">
      <c r="A137" s="49"/>
      <c r="B137" s="314" t="s">
        <v>137</v>
      </c>
      <c r="C137" s="312"/>
      <c r="D137" s="312"/>
      <c r="E137" s="312"/>
      <c r="F137" s="313"/>
      <c r="G137" s="324"/>
      <c r="H137" s="310"/>
      <c r="I137" s="310"/>
    </row>
    <row r="138" spans="1:9" x14ac:dyDescent="0.25">
      <c r="A138" s="46"/>
      <c r="B138" s="315" t="s">
        <v>138</v>
      </c>
      <c r="C138" s="315"/>
      <c r="D138" s="315"/>
      <c r="E138" s="315"/>
      <c r="F138" s="316"/>
      <c r="G138" s="325"/>
      <c r="H138" s="311"/>
      <c r="I138" s="311"/>
    </row>
    <row r="139" spans="1:9" x14ac:dyDescent="0.25">
      <c r="A139" s="45" t="s">
        <v>139</v>
      </c>
      <c r="B139" s="321" t="s">
        <v>140</v>
      </c>
      <c r="C139" s="321"/>
      <c r="D139" s="321"/>
      <c r="E139" s="321"/>
      <c r="F139" s="322"/>
      <c r="G139" s="323" t="s">
        <v>90</v>
      </c>
      <c r="H139" s="309" t="s">
        <v>134</v>
      </c>
      <c r="I139" s="309"/>
    </row>
    <row r="140" spans="1:9" x14ac:dyDescent="0.25">
      <c r="A140" s="49"/>
      <c r="B140" s="312" t="s">
        <v>141</v>
      </c>
      <c r="C140" s="312"/>
      <c r="D140" s="312"/>
      <c r="E140" s="312"/>
      <c r="F140" s="313"/>
      <c r="G140" s="324"/>
      <c r="H140" s="310"/>
      <c r="I140" s="310"/>
    </row>
    <row r="141" spans="1:9" x14ac:dyDescent="0.25">
      <c r="A141" s="49"/>
      <c r="B141" s="312" t="s">
        <v>142</v>
      </c>
      <c r="C141" s="312"/>
      <c r="D141" s="312"/>
      <c r="E141" s="312"/>
      <c r="F141" s="313"/>
      <c r="G141" s="324"/>
      <c r="H141" s="310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10"/>
      <c r="I142" s="310"/>
    </row>
    <row r="143" spans="1:9" x14ac:dyDescent="0.25">
      <c r="A143" s="49"/>
      <c r="B143" s="314" t="s">
        <v>143</v>
      </c>
      <c r="C143" s="312"/>
      <c r="D143" s="312"/>
      <c r="E143" s="312"/>
      <c r="F143" s="313"/>
      <c r="G143" s="324"/>
      <c r="H143" s="310"/>
      <c r="I143" s="310"/>
    </row>
    <row r="144" spans="1:9" x14ac:dyDescent="0.25">
      <c r="A144" s="46"/>
      <c r="B144" s="315" t="s">
        <v>143</v>
      </c>
      <c r="C144" s="315"/>
      <c r="D144" s="315"/>
      <c r="E144" s="315"/>
      <c r="F144" s="316"/>
      <c r="G144" s="325"/>
      <c r="H144" s="311"/>
      <c r="I144" s="311"/>
    </row>
    <row r="145" spans="1:9" x14ac:dyDescent="0.25">
      <c r="A145" s="45" t="s">
        <v>144</v>
      </c>
      <c r="B145" s="318" t="s">
        <v>145</v>
      </c>
      <c r="C145" s="319"/>
      <c r="D145" s="319"/>
      <c r="E145" s="319"/>
      <c r="F145" s="320"/>
      <c r="G145" s="39" t="s">
        <v>67</v>
      </c>
      <c r="H145" s="42">
        <v>400.88</v>
      </c>
      <c r="I145" s="43" t="s">
        <v>388</v>
      </c>
    </row>
    <row r="146" spans="1:9" x14ac:dyDescent="0.25">
      <c r="A146" s="45"/>
      <c r="B146" s="318" t="s">
        <v>146</v>
      </c>
      <c r="C146" s="319"/>
      <c r="D146" s="319"/>
      <c r="E146" s="319"/>
      <c r="F146" s="320"/>
      <c r="G146" s="39"/>
      <c r="H146" s="42"/>
      <c r="I146" s="43"/>
    </row>
    <row r="147" spans="1:9" x14ac:dyDescent="0.25">
      <c r="A147" s="45"/>
      <c r="B147" s="328" t="s">
        <v>147</v>
      </c>
      <c r="C147" s="321"/>
      <c r="D147" s="321"/>
      <c r="E147" s="321"/>
      <c r="F147" s="322"/>
      <c r="G147" s="329"/>
      <c r="H147" s="309"/>
      <c r="I147" s="309"/>
    </row>
    <row r="148" spans="1:9" x14ac:dyDescent="0.25">
      <c r="A148" s="46"/>
      <c r="B148" s="331" t="s">
        <v>148</v>
      </c>
      <c r="C148" s="315"/>
      <c r="D148" s="315"/>
      <c r="E148" s="315"/>
      <c r="F148" s="316"/>
      <c r="G148" s="330"/>
      <c r="H148" s="311"/>
      <c r="I148" s="311"/>
    </row>
    <row r="149" spans="1:9" x14ac:dyDescent="0.25">
      <c r="A149" s="45" t="s">
        <v>149</v>
      </c>
      <c r="B149" s="321" t="s">
        <v>150</v>
      </c>
      <c r="C149" s="321"/>
      <c r="D149" s="321"/>
      <c r="E149" s="321"/>
      <c r="F149" s="322"/>
      <c r="G149" s="323"/>
      <c r="H149" s="309" t="s">
        <v>134</v>
      </c>
      <c r="I149" s="309"/>
    </row>
    <row r="150" spans="1:9" x14ac:dyDescent="0.25">
      <c r="A150" s="49"/>
      <c r="B150" s="312" t="s">
        <v>152</v>
      </c>
      <c r="C150" s="312"/>
      <c r="D150" s="312"/>
      <c r="E150" s="312"/>
      <c r="F150" s="313"/>
      <c r="G150" s="324"/>
      <c r="H150" s="310"/>
      <c r="I150" s="310"/>
    </row>
    <row r="151" spans="1:9" x14ac:dyDescent="0.25">
      <c r="A151" s="49"/>
      <c r="B151" s="312" t="s">
        <v>153</v>
      </c>
      <c r="C151" s="312"/>
      <c r="D151" s="312"/>
      <c r="E151" s="312"/>
      <c r="F151" s="313"/>
      <c r="G151" s="324"/>
      <c r="H151" s="310"/>
      <c r="I151" s="310"/>
    </row>
    <row r="152" spans="1:9" x14ac:dyDescent="0.25">
      <c r="A152" s="49"/>
      <c r="B152" s="314" t="s">
        <v>154</v>
      </c>
      <c r="C152" s="312"/>
      <c r="D152" s="312"/>
      <c r="E152" s="312"/>
      <c r="F152" s="313"/>
      <c r="G152" s="324"/>
      <c r="H152" s="310"/>
      <c r="I152" s="310"/>
    </row>
    <row r="153" spans="1:9" x14ac:dyDescent="0.25">
      <c r="A153" s="46"/>
      <c r="B153" s="315" t="s">
        <v>155</v>
      </c>
      <c r="C153" s="315"/>
      <c r="D153" s="315"/>
      <c r="E153" s="315"/>
      <c r="F153" s="316"/>
      <c r="G153" s="325"/>
      <c r="H153" s="311"/>
      <c r="I153" s="311"/>
    </row>
    <row r="154" spans="1:9" x14ac:dyDescent="0.25">
      <c r="A154" s="38"/>
      <c r="B154" s="318" t="s">
        <v>156</v>
      </c>
      <c r="C154" s="319"/>
      <c r="D154" s="319"/>
      <c r="E154" s="319"/>
      <c r="F154" s="320"/>
      <c r="G154" s="39" t="s">
        <v>157</v>
      </c>
      <c r="H154" s="43"/>
      <c r="I154" s="43"/>
    </row>
    <row r="155" spans="1:9" x14ac:dyDescent="0.25">
      <c r="A155" s="38"/>
      <c r="B155" s="317" t="s">
        <v>158</v>
      </c>
      <c r="C155" s="317"/>
      <c r="D155" s="317"/>
      <c r="E155" s="317"/>
      <c r="F155" s="317"/>
      <c r="G155" s="39"/>
      <c r="H155" s="43"/>
      <c r="I155" s="43"/>
    </row>
    <row r="156" spans="1:9" x14ac:dyDescent="0.25">
      <c r="A156" s="38"/>
      <c r="B156" s="318" t="s">
        <v>159</v>
      </c>
      <c r="C156" s="319"/>
      <c r="D156" s="319"/>
      <c r="E156" s="319"/>
      <c r="F156" s="320"/>
      <c r="G156" s="39"/>
      <c r="H156" s="43"/>
      <c r="I156" s="43"/>
    </row>
    <row r="157" spans="1:9" x14ac:dyDescent="0.25">
      <c r="A157" s="45"/>
      <c r="B157" s="321" t="s">
        <v>160</v>
      </c>
      <c r="C157" s="321"/>
      <c r="D157" s="321"/>
      <c r="E157" s="321"/>
      <c r="F157" s="322"/>
      <c r="G157" s="326"/>
      <c r="H157" s="309"/>
      <c r="I157" s="309"/>
    </row>
    <row r="158" spans="1:9" x14ac:dyDescent="0.25">
      <c r="A158" s="49"/>
      <c r="B158" s="312" t="s">
        <v>161</v>
      </c>
      <c r="C158" s="312"/>
      <c r="D158" s="312"/>
      <c r="E158" s="312"/>
      <c r="F158" s="313"/>
      <c r="G158" s="327"/>
      <c r="H158" s="310"/>
      <c r="I158" s="310"/>
    </row>
    <row r="159" spans="1:9" x14ac:dyDescent="0.25">
      <c r="A159" s="49"/>
      <c r="B159" s="312" t="s">
        <v>153</v>
      </c>
      <c r="C159" s="312"/>
      <c r="D159" s="312"/>
      <c r="E159" s="312"/>
      <c r="F159" s="313"/>
      <c r="G159" s="327"/>
      <c r="H159" s="310"/>
      <c r="I159" s="310"/>
    </row>
    <row r="160" spans="1:9" x14ac:dyDescent="0.25">
      <c r="A160" s="45"/>
      <c r="B160" s="328" t="s">
        <v>162</v>
      </c>
      <c r="C160" s="321"/>
      <c r="D160" s="321"/>
      <c r="E160" s="321"/>
      <c r="F160" s="322"/>
      <c r="G160" s="329" t="s">
        <v>163</v>
      </c>
      <c r="H160" s="309"/>
      <c r="I160" s="309"/>
    </row>
    <row r="161" spans="1:9" x14ac:dyDescent="0.25">
      <c r="A161" s="46"/>
      <c r="B161" s="331" t="s">
        <v>164</v>
      </c>
      <c r="C161" s="315"/>
      <c r="D161" s="315"/>
      <c r="E161" s="315"/>
      <c r="F161" s="316"/>
      <c r="G161" s="330"/>
      <c r="H161" s="311"/>
      <c r="I161" s="311"/>
    </row>
    <row r="162" spans="1:9" x14ac:dyDescent="0.25">
      <c r="A162" s="38"/>
      <c r="B162" s="317" t="s">
        <v>165</v>
      </c>
      <c r="C162" s="317"/>
      <c r="D162" s="317"/>
      <c r="E162" s="317"/>
      <c r="F162" s="317"/>
      <c r="G162" s="39"/>
      <c r="H162" s="43"/>
      <c r="I162" s="43"/>
    </row>
    <row r="163" spans="1:9" x14ac:dyDescent="0.25">
      <c r="A163" s="38"/>
      <c r="B163" s="318" t="s">
        <v>166</v>
      </c>
      <c r="C163" s="319"/>
      <c r="D163" s="319"/>
      <c r="E163" s="319"/>
      <c r="F163" s="320"/>
      <c r="G163" s="39"/>
      <c r="H163" s="43"/>
      <c r="I163" s="43"/>
    </row>
    <row r="164" spans="1:9" x14ac:dyDescent="0.25">
      <c r="A164" s="45"/>
      <c r="B164" s="321" t="s">
        <v>167</v>
      </c>
      <c r="C164" s="321"/>
      <c r="D164" s="321"/>
      <c r="E164" s="321"/>
      <c r="F164" s="322"/>
      <c r="G164" s="326" t="s">
        <v>157</v>
      </c>
      <c r="H164" s="309"/>
      <c r="I164" s="309"/>
    </row>
    <row r="165" spans="1:9" x14ac:dyDescent="0.25">
      <c r="A165" s="49"/>
      <c r="B165" s="312" t="s">
        <v>168</v>
      </c>
      <c r="C165" s="312"/>
      <c r="D165" s="312"/>
      <c r="E165" s="312"/>
      <c r="F165" s="313"/>
      <c r="G165" s="327"/>
      <c r="H165" s="310"/>
      <c r="I165" s="310"/>
    </row>
    <row r="166" spans="1:9" x14ac:dyDescent="0.25">
      <c r="A166" s="49"/>
      <c r="B166" s="312" t="s">
        <v>169</v>
      </c>
      <c r="C166" s="312"/>
      <c r="D166" s="312"/>
      <c r="E166" s="312"/>
      <c r="F166" s="313"/>
      <c r="G166" s="327"/>
      <c r="H166" s="310"/>
      <c r="I166" s="310"/>
    </row>
    <row r="167" spans="1:9" x14ac:dyDescent="0.25">
      <c r="A167" s="45"/>
      <c r="B167" s="321" t="s">
        <v>170</v>
      </c>
      <c r="C167" s="321"/>
      <c r="D167" s="321"/>
      <c r="E167" s="321"/>
      <c r="F167" s="322"/>
      <c r="G167" s="326"/>
      <c r="H167" s="309"/>
      <c r="I167" s="309"/>
    </row>
    <row r="168" spans="1:9" x14ac:dyDescent="0.25">
      <c r="A168" s="49"/>
      <c r="B168" s="312" t="s">
        <v>171</v>
      </c>
      <c r="C168" s="312"/>
      <c r="D168" s="312"/>
      <c r="E168" s="312"/>
      <c r="F168" s="313"/>
      <c r="G168" s="327"/>
      <c r="H168" s="310"/>
      <c r="I168" s="310"/>
    </row>
    <row r="169" spans="1:9" x14ac:dyDescent="0.25">
      <c r="A169" s="49"/>
      <c r="B169" s="312" t="s">
        <v>172</v>
      </c>
      <c r="C169" s="312"/>
      <c r="D169" s="312"/>
      <c r="E169" s="312"/>
      <c r="F169" s="313"/>
      <c r="G169" s="327"/>
      <c r="H169" s="310"/>
      <c r="I169" s="310"/>
    </row>
    <row r="170" spans="1:9" x14ac:dyDescent="0.25">
      <c r="A170" s="45"/>
      <c r="B170" s="321" t="s">
        <v>173</v>
      </c>
      <c r="C170" s="321"/>
      <c r="D170" s="321"/>
      <c r="E170" s="321"/>
      <c r="F170" s="322"/>
      <c r="G170" s="323"/>
      <c r="H170" s="309"/>
      <c r="I170" s="309"/>
    </row>
    <row r="171" spans="1:9" x14ac:dyDescent="0.25">
      <c r="A171" s="49"/>
      <c r="B171" s="312" t="s">
        <v>174</v>
      </c>
      <c r="C171" s="312"/>
      <c r="D171" s="312"/>
      <c r="E171" s="312"/>
      <c r="F171" s="313"/>
      <c r="G171" s="324"/>
      <c r="H171" s="310"/>
      <c r="I171" s="310"/>
    </row>
    <row r="172" spans="1:9" x14ac:dyDescent="0.25">
      <c r="A172" s="49"/>
      <c r="B172" s="312" t="s">
        <v>143</v>
      </c>
      <c r="C172" s="312"/>
      <c r="D172" s="312"/>
      <c r="E172" s="312"/>
      <c r="F172" s="313"/>
      <c r="G172" s="324"/>
      <c r="H172" s="310"/>
      <c r="I172" s="310"/>
    </row>
    <row r="173" spans="1:9" x14ac:dyDescent="0.25">
      <c r="A173" s="49"/>
      <c r="B173" s="314" t="s">
        <v>143</v>
      </c>
      <c r="C173" s="312"/>
      <c r="D173" s="312"/>
      <c r="E173" s="312"/>
      <c r="F173" s="313"/>
      <c r="G173" s="324"/>
      <c r="H173" s="310"/>
      <c r="I173" s="310"/>
    </row>
    <row r="174" spans="1:9" x14ac:dyDescent="0.25">
      <c r="A174" s="46"/>
      <c r="B174" s="315" t="s">
        <v>143</v>
      </c>
      <c r="C174" s="315"/>
      <c r="D174" s="315"/>
      <c r="E174" s="315"/>
      <c r="F174" s="316"/>
      <c r="G174" s="325"/>
      <c r="H174" s="311"/>
      <c r="I174" s="311"/>
    </row>
    <row r="175" spans="1:9" x14ac:dyDescent="0.25">
      <c r="A175" s="45"/>
      <c r="B175" s="321" t="s">
        <v>176</v>
      </c>
      <c r="C175" s="321"/>
      <c r="D175" s="321"/>
      <c r="E175" s="321"/>
      <c r="F175" s="322"/>
      <c r="G175" s="323"/>
      <c r="H175" s="309"/>
      <c r="I175" s="309"/>
    </row>
    <row r="176" spans="1:9" x14ac:dyDescent="0.25">
      <c r="A176" s="49"/>
      <c r="B176" s="312" t="s">
        <v>177</v>
      </c>
      <c r="C176" s="312"/>
      <c r="D176" s="312"/>
      <c r="E176" s="312"/>
      <c r="F176" s="313"/>
      <c r="G176" s="324"/>
      <c r="H176" s="310"/>
      <c r="I176" s="310"/>
    </row>
    <row r="177" spans="1:9" x14ac:dyDescent="0.25">
      <c r="A177" s="49"/>
      <c r="B177" s="312" t="s">
        <v>178</v>
      </c>
      <c r="C177" s="312"/>
      <c r="D177" s="312"/>
      <c r="E177" s="312"/>
      <c r="F177" s="313"/>
      <c r="G177" s="324"/>
      <c r="H177" s="310"/>
      <c r="I177" s="310"/>
    </row>
    <row r="178" spans="1:9" x14ac:dyDescent="0.25">
      <c r="A178" s="49"/>
      <c r="B178" s="314" t="s">
        <v>179</v>
      </c>
      <c r="C178" s="312"/>
      <c r="D178" s="312"/>
      <c r="E178" s="312"/>
      <c r="F178" s="313"/>
      <c r="G178" s="324"/>
      <c r="H178" s="310"/>
      <c r="I178" s="310"/>
    </row>
    <row r="179" spans="1:9" x14ac:dyDescent="0.25">
      <c r="A179" s="49"/>
      <c r="B179" s="314" t="s">
        <v>180</v>
      </c>
      <c r="C179" s="312"/>
      <c r="D179" s="312"/>
      <c r="E179" s="312"/>
      <c r="F179" s="313"/>
      <c r="G179" s="324"/>
      <c r="H179" s="310"/>
      <c r="I179" s="310"/>
    </row>
    <row r="180" spans="1:9" x14ac:dyDescent="0.25">
      <c r="A180" s="46"/>
      <c r="B180" s="315" t="s">
        <v>181</v>
      </c>
      <c r="C180" s="315"/>
      <c r="D180" s="315"/>
      <c r="E180" s="315"/>
      <c r="F180" s="316"/>
      <c r="G180" s="325"/>
      <c r="H180" s="311"/>
      <c r="I180" s="311"/>
    </row>
    <row r="181" spans="1:9" x14ac:dyDescent="0.25">
      <c r="A181" s="38"/>
      <c r="B181" s="317" t="s">
        <v>182</v>
      </c>
      <c r="C181" s="317"/>
      <c r="D181" s="317"/>
      <c r="E181" s="317"/>
      <c r="F181" s="317"/>
      <c r="G181" s="39"/>
      <c r="H181" s="43"/>
      <c r="I181" s="43"/>
    </row>
    <row r="182" spans="1:9" x14ac:dyDescent="0.25">
      <c r="A182" s="38"/>
      <c r="B182" s="318" t="s">
        <v>183</v>
      </c>
      <c r="C182" s="319"/>
      <c r="D182" s="319"/>
      <c r="E182" s="319"/>
      <c r="F182" s="320"/>
      <c r="G182" s="39"/>
      <c r="H182" s="43"/>
      <c r="I182" s="43"/>
    </row>
    <row r="183" spans="1:9" x14ac:dyDescent="0.25">
      <c r="A183" s="38"/>
      <c r="B183" s="317" t="s">
        <v>184</v>
      </c>
      <c r="C183" s="317"/>
      <c r="D183" s="317"/>
      <c r="E183" s="317"/>
      <c r="F183" s="317"/>
      <c r="G183" s="39"/>
      <c r="H183" s="43"/>
      <c r="I183" s="43"/>
    </row>
    <row r="184" spans="1:9" ht="30" x14ac:dyDescent="0.25">
      <c r="A184" s="38"/>
      <c r="B184" s="318" t="s">
        <v>107</v>
      </c>
      <c r="C184" s="319"/>
      <c r="D184" s="319"/>
      <c r="E184" s="319"/>
      <c r="F184" s="320"/>
      <c r="G184" s="47" t="s">
        <v>245</v>
      </c>
      <c r="H184" s="43"/>
      <c r="I184" s="43"/>
    </row>
    <row r="185" spans="1:9" x14ac:dyDescent="0.25">
      <c r="A185" s="45" t="s">
        <v>186</v>
      </c>
      <c r="B185" s="321" t="s">
        <v>150</v>
      </c>
      <c r="C185" s="321"/>
      <c r="D185" s="321"/>
      <c r="E185" s="321"/>
      <c r="F185" s="322"/>
      <c r="G185" s="323" t="s">
        <v>157</v>
      </c>
      <c r="H185" s="309" t="s">
        <v>134</v>
      </c>
      <c r="I185" s="309"/>
    </row>
    <row r="186" spans="1:9" x14ac:dyDescent="0.25">
      <c r="A186" s="49"/>
      <c r="B186" s="312" t="s">
        <v>187</v>
      </c>
      <c r="C186" s="312"/>
      <c r="D186" s="312"/>
      <c r="E186" s="312"/>
      <c r="F186" s="313"/>
      <c r="G186" s="324"/>
      <c r="H186" s="310"/>
      <c r="I186" s="310"/>
    </row>
    <row r="187" spans="1:9" x14ac:dyDescent="0.25">
      <c r="A187" s="49"/>
      <c r="B187" s="312" t="s">
        <v>143</v>
      </c>
      <c r="C187" s="312"/>
      <c r="D187" s="312"/>
      <c r="E187" s="312"/>
      <c r="F187" s="313"/>
      <c r="G187" s="324"/>
      <c r="H187" s="310"/>
      <c r="I187" s="310"/>
    </row>
    <row r="188" spans="1:9" x14ac:dyDescent="0.25">
      <c r="A188" s="49"/>
      <c r="B188" s="314" t="s">
        <v>189</v>
      </c>
      <c r="C188" s="312"/>
      <c r="D188" s="312"/>
      <c r="E188" s="312"/>
      <c r="F188" s="313"/>
      <c r="G188" s="324"/>
      <c r="H188" s="310"/>
      <c r="I188" s="310"/>
    </row>
    <row r="189" spans="1:9" x14ac:dyDescent="0.25">
      <c r="A189" s="46"/>
      <c r="B189" s="315" t="s">
        <v>190</v>
      </c>
      <c r="C189" s="315"/>
      <c r="D189" s="315"/>
      <c r="E189" s="315"/>
      <c r="F189" s="316"/>
      <c r="G189" s="325"/>
      <c r="H189" s="311"/>
      <c r="I189" s="311"/>
    </row>
    <row r="190" spans="1:9" x14ac:dyDescent="0.25">
      <c r="A190" s="23"/>
      <c r="B190" s="24"/>
      <c r="C190" s="24"/>
      <c r="D190" s="24"/>
      <c r="E190" s="24"/>
      <c r="F190" s="24"/>
      <c r="G190" s="25"/>
      <c r="H190" s="26"/>
      <c r="I190" s="26"/>
    </row>
    <row r="191" spans="1:9" x14ac:dyDescent="0.25">
      <c r="A191" s="23"/>
      <c r="B191" s="308" t="s">
        <v>191</v>
      </c>
      <c r="C191" s="308"/>
      <c r="D191" s="308"/>
      <c r="E191" s="308"/>
      <c r="F191" s="308"/>
      <c r="G191" s="308"/>
      <c r="H191" s="308"/>
      <c r="I191" s="308"/>
    </row>
    <row r="192" spans="1:9" x14ac:dyDescent="0.25">
      <c r="A192" s="23"/>
      <c r="B192" s="308"/>
      <c r="C192" s="308"/>
      <c r="D192" s="308"/>
      <c r="E192" s="308"/>
      <c r="F192" s="308"/>
      <c r="G192" s="308"/>
      <c r="H192" s="308"/>
      <c r="I192" s="308"/>
    </row>
    <row r="193" spans="1:9" x14ac:dyDescent="0.25">
      <c r="A193" s="53"/>
    </row>
    <row r="194" spans="1:9" x14ac:dyDescent="0.25">
      <c r="A194" s="304" t="s">
        <v>192</v>
      </c>
      <c r="B194" s="304"/>
      <c r="C194" s="304"/>
      <c r="D194" s="304"/>
      <c r="E194" s="304"/>
      <c r="F194" s="304"/>
      <c r="G194" s="304"/>
      <c r="H194" s="304"/>
      <c r="I194" s="304"/>
    </row>
    <row r="195" spans="1:9" x14ac:dyDescent="0.25">
      <c r="A195" s="304" t="s">
        <v>193</v>
      </c>
      <c r="B195" s="304"/>
      <c r="C195" s="304"/>
      <c r="D195" s="304"/>
      <c r="E195" s="304"/>
      <c r="F195" s="304"/>
      <c r="G195" s="304"/>
      <c r="H195" s="304"/>
      <c r="I195" s="304"/>
    </row>
    <row r="196" spans="1:9" x14ac:dyDescent="0.25">
      <c r="A196" s="304" t="s">
        <v>194</v>
      </c>
      <c r="B196" s="304"/>
      <c r="C196" s="304"/>
      <c r="D196" s="304"/>
      <c r="E196" s="304"/>
      <c r="F196" s="304"/>
      <c r="G196" s="304"/>
      <c r="H196" s="304"/>
      <c r="I196" s="304"/>
    </row>
    <row r="197" spans="1:9" x14ac:dyDescent="0.25">
      <c r="A197" s="304" t="s">
        <v>195</v>
      </c>
      <c r="B197" s="304"/>
      <c r="C197" s="304"/>
      <c r="D197" s="304"/>
      <c r="E197" s="304"/>
      <c r="F197" s="304"/>
      <c r="G197" s="304"/>
      <c r="H197" s="304"/>
      <c r="I197" s="304"/>
    </row>
    <row r="198" spans="1:9" x14ac:dyDescent="0.25">
      <c r="A198" s="304" t="s">
        <v>196</v>
      </c>
      <c r="B198" s="304"/>
      <c r="C198" s="304"/>
      <c r="D198" s="304"/>
      <c r="E198" s="304"/>
      <c r="F198" s="304"/>
      <c r="G198" s="304"/>
      <c r="H198" s="304"/>
      <c r="I198" s="304"/>
    </row>
    <row r="199" spans="1:9" x14ac:dyDescent="0.25">
      <c r="A199" s="304" t="s">
        <v>197</v>
      </c>
      <c r="B199" s="304"/>
      <c r="C199" s="304"/>
      <c r="D199" s="304"/>
      <c r="E199" s="304"/>
      <c r="F199" s="304"/>
      <c r="G199" s="304"/>
      <c r="H199" s="304"/>
      <c r="I199" s="304"/>
    </row>
    <row r="200" spans="1:9" x14ac:dyDescent="0.25">
      <c r="A200" s="304" t="s">
        <v>198</v>
      </c>
      <c r="B200" s="304"/>
      <c r="C200" s="304"/>
      <c r="D200" s="304"/>
      <c r="E200" s="304"/>
      <c r="F200" s="304"/>
      <c r="G200" s="304"/>
      <c r="H200" s="304"/>
      <c r="I200" s="304"/>
    </row>
    <row r="201" spans="1:9" x14ac:dyDescent="0.25">
      <c r="A201" s="304" t="s">
        <v>199</v>
      </c>
      <c r="B201" s="304"/>
      <c r="C201" s="304"/>
      <c r="D201" s="304"/>
      <c r="E201" s="304"/>
      <c r="F201" s="304"/>
      <c r="G201" s="304"/>
      <c r="H201" s="304"/>
      <c r="I201" s="304"/>
    </row>
    <row r="202" spans="1:9" ht="18" x14ac:dyDescent="0.35">
      <c r="A202" s="306" t="s">
        <v>200</v>
      </c>
      <c r="B202" s="306"/>
      <c r="C202" s="306"/>
      <c r="D202" s="306"/>
      <c r="E202" s="306"/>
      <c r="F202" s="306"/>
      <c r="G202" s="306"/>
      <c r="H202" s="306"/>
      <c r="I202" s="306"/>
    </row>
    <row r="203" spans="1:9" x14ac:dyDescent="0.25">
      <c r="A203" s="307" t="s">
        <v>201</v>
      </c>
      <c r="B203" s="307"/>
      <c r="C203" s="307"/>
      <c r="D203" s="307"/>
      <c r="E203" s="307"/>
      <c r="F203" s="307"/>
      <c r="G203" s="307"/>
      <c r="H203" s="307"/>
      <c r="I203" s="307"/>
    </row>
    <row r="204" spans="1:9" x14ac:dyDescent="0.25">
      <c r="A204" s="304"/>
      <c r="B204" s="304"/>
      <c r="C204" s="304"/>
      <c r="D204" s="304"/>
      <c r="E204" s="304"/>
      <c r="F204" s="304"/>
      <c r="G204" s="304"/>
      <c r="H204" s="304"/>
      <c r="I204" s="304"/>
    </row>
    <row r="205" spans="1:9" x14ac:dyDescent="0.25">
      <c r="A205" s="304" t="s">
        <v>202</v>
      </c>
      <c r="B205" s="304"/>
      <c r="C205" s="304"/>
      <c r="D205" s="304"/>
      <c r="E205" s="304"/>
      <c r="F205" s="304"/>
      <c r="G205" s="304"/>
      <c r="H205" s="304"/>
      <c r="I205" s="304"/>
    </row>
    <row r="206" spans="1:9" x14ac:dyDescent="0.25">
      <c r="A206" s="304" t="s">
        <v>203</v>
      </c>
      <c r="B206" s="304"/>
      <c r="C206" s="304"/>
      <c r="D206" s="304"/>
      <c r="E206" s="304"/>
      <c r="F206" s="304"/>
      <c r="G206" s="304"/>
      <c r="H206" s="304"/>
      <c r="I206" s="304"/>
    </row>
    <row r="207" spans="1:9" x14ac:dyDescent="0.25">
      <c r="A207" s="304" t="s">
        <v>204</v>
      </c>
      <c r="B207" s="304"/>
      <c r="C207" s="304"/>
      <c r="D207" s="304"/>
      <c r="E207" s="304"/>
      <c r="F207" s="304"/>
      <c r="G207" s="304"/>
      <c r="H207" s="304"/>
      <c r="I207" s="304"/>
    </row>
    <row r="208" spans="1:9" x14ac:dyDescent="0.25">
      <c r="A208" s="304" t="s">
        <v>205</v>
      </c>
      <c r="B208" s="304"/>
      <c r="C208" s="304"/>
      <c r="D208" s="304"/>
      <c r="E208" s="304"/>
      <c r="F208" s="304"/>
      <c r="G208" s="304"/>
      <c r="H208" s="304"/>
      <c r="I208" s="304"/>
    </row>
    <row r="209" spans="1:9" x14ac:dyDescent="0.25">
      <c r="A209" s="304" t="s">
        <v>206</v>
      </c>
      <c r="B209" s="304"/>
      <c r="C209" s="304"/>
      <c r="D209" s="304"/>
      <c r="E209" s="304"/>
      <c r="F209" s="304"/>
      <c r="G209" s="304"/>
      <c r="H209" s="304"/>
      <c r="I209" s="304"/>
    </row>
    <row r="210" spans="1:9" x14ac:dyDescent="0.25">
      <c r="A210" s="304" t="s">
        <v>207</v>
      </c>
      <c r="B210" s="304"/>
      <c r="C210" s="304"/>
      <c r="D210" s="304"/>
      <c r="E210" s="304"/>
      <c r="F210" s="304"/>
      <c r="G210" s="304"/>
      <c r="H210" s="304"/>
      <c r="I210" s="304"/>
    </row>
    <row r="211" spans="1:9" x14ac:dyDescent="0.25">
      <c r="A211" s="304" t="s">
        <v>208</v>
      </c>
      <c r="B211" s="304"/>
      <c r="C211" s="304"/>
      <c r="D211" s="304"/>
      <c r="E211" s="304"/>
      <c r="F211" s="304"/>
      <c r="G211" s="304"/>
      <c r="H211" s="304"/>
      <c r="I211" s="304"/>
    </row>
    <row r="212" spans="1:9" x14ac:dyDescent="0.25">
      <c r="A212" s="304" t="s">
        <v>209</v>
      </c>
      <c r="B212" s="304"/>
      <c r="C212" s="304"/>
      <c r="D212" s="304"/>
      <c r="E212" s="304"/>
      <c r="F212" s="304"/>
      <c r="G212" s="304"/>
      <c r="H212" s="304"/>
      <c r="I212" s="304"/>
    </row>
    <row r="213" spans="1:9" x14ac:dyDescent="0.25">
      <c r="A213" s="304" t="s">
        <v>210</v>
      </c>
      <c r="B213" s="304"/>
      <c r="C213" s="304"/>
      <c r="D213" s="304"/>
      <c r="E213" s="304"/>
      <c r="F213" s="304"/>
      <c r="G213" s="304"/>
      <c r="H213" s="304"/>
      <c r="I213" s="304"/>
    </row>
    <row r="214" spans="1:9" x14ac:dyDescent="0.25">
      <c r="A214" s="304" t="s">
        <v>211</v>
      </c>
      <c r="B214" s="304"/>
      <c r="C214" s="304"/>
      <c r="D214" s="304"/>
      <c r="E214" s="304"/>
      <c r="F214" s="304"/>
      <c r="G214" s="304"/>
      <c r="H214" s="304"/>
      <c r="I214" s="304"/>
    </row>
    <row r="215" spans="1:9" x14ac:dyDescent="0.25">
      <c r="A215" s="304" t="s">
        <v>212</v>
      </c>
      <c r="B215" s="304"/>
      <c r="C215" s="304"/>
      <c r="D215" s="304"/>
      <c r="E215" s="304"/>
      <c r="F215" s="304"/>
      <c r="G215" s="304"/>
      <c r="H215" s="304"/>
      <c r="I215" s="304"/>
    </row>
    <row r="216" spans="1:9" x14ac:dyDescent="0.25">
      <c r="A216" s="304" t="s">
        <v>213</v>
      </c>
      <c r="B216" s="304"/>
      <c r="C216" s="304"/>
      <c r="D216" s="304"/>
      <c r="E216" s="304"/>
      <c r="F216" s="304"/>
      <c r="G216" s="304"/>
      <c r="H216" s="304"/>
      <c r="I216" s="304"/>
    </row>
    <row r="217" spans="1:9" x14ac:dyDescent="0.25">
      <c r="A217" s="304" t="s">
        <v>214</v>
      </c>
      <c r="B217" s="304"/>
      <c r="C217" s="304"/>
      <c r="D217" s="304"/>
      <c r="E217" s="304"/>
      <c r="F217" s="304"/>
      <c r="G217" s="304"/>
      <c r="H217" s="304"/>
      <c r="I217" s="304"/>
    </row>
    <row r="218" spans="1:9" x14ac:dyDescent="0.25">
      <c r="A218" s="304" t="s">
        <v>215</v>
      </c>
      <c r="B218" s="304"/>
      <c r="C218" s="304"/>
      <c r="D218" s="304"/>
      <c r="E218" s="304"/>
      <c r="F218" s="304"/>
      <c r="G218" s="304"/>
      <c r="H218" s="304"/>
      <c r="I218" s="304"/>
    </row>
    <row r="219" spans="1:9" x14ac:dyDescent="0.25">
      <c r="A219" s="304" t="s">
        <v>216</v>
      </c>
      <c r="B219" s="304"/>
      <c r="C219" s="304"/>
      <c r="D219" s="304"/>
      <c r="E219" s="304"/>
      <c r="F219" s="304"/>
      <c r="G219" s="304"/>
      <c r="H219" s="304"/>
      <c r="I219" s="304"/>
    </row>
    <row r="220" spans="1:9" ht="18.75" x14ac:dyDescent="0.35">
      <c r="A220" s="304" t="s">
        <v>251</v>
      </c>
      <c r="B220" s="304"/>
      <c r="C220" s="304"/>
      <c r="D220" s="304"/>
      <c r="E220" s="304"/>
      <c r="F220" s="304"/>
      <c r="G220" s="304"/>
      <c r="H220" s="304"/>
      <c r="I220" s="304"/>
    </row>
    <row r="221" spans="1:9" ht="18" x14ac:dyDescent="0.35">
      <c r="A221" s="304" t="s">
        <v>252</v>
      </c>
      <c r="B221" s="304"/>
      <c r="C221" s="304"/>
      <c r="D221" s="304"/>
      <c r="E221" s="304"/>
      <c r="F221" s="304"/>
      <c r="G221" s="304"/>
      <c r="H221" s="304"/>
      <c r="I221" s="304"/>
    </row>
    <row r="222" spans="1:9" x14ac:dyDescent="0.25">
      <c r="A222" s="304" t="s">
        <v>219</v>
      </c>
      <c r="B222" s="304"/>
      <c r="C222" s="304"/>
      <c r="D222" s="304"/>
      <c r="E222" s="304"/>
      <c r="F222" s="304"/>
      <c r="G222" s="304"/>
      <c r="H222" s="304"/>
      <c r="I222" s="304"/>
    </row>
    <row r="223" spans="1:9" ht="18" x14ac:dyDescent="0.35">
      <c r="A223" s="304" t="s">
        <v>220</v>
      </c>
      <c r="B223" s="304"/>
      <c r="C223" s="304"/>
      <c r="D223" s="304"/>
      <c r="E223" s="304"/>
      <c r="F223" s="304"/>
      <c r="G223" s="304"/>
      <c r="H223" s="304"/>
      <c r="I223" s="304"/>
    </row>
    <row r="224" spans="1:9" x14ac:dyDescent="0.25">
      <c r="A224" s="304" t="s">
        <v>253</v>
      </c>
      <c r="B224" s="304"/>
      <c r="C224" s="304"/>
      <c r="D224" s="304"/>
      <c r="E224" s="304"/>
      <c r="F224" s="304"/>
      <c r="G224" s="304"/>
      <c r="H224" s="304"/>
      <c r="I224" s="304"/>
    </row>
    <row r="225" spans="1:9" ht="18" x14ac:dyDescent="0.35">
      <c r="A225" s="304" t="s">
        <v>254</v>
      </c>
      <c r="B225" s="304"/>
      <c r="C225" s="304"/>
      <c r="D225" s="304"/>
      <c r="E225" s="304"/>
      <c r="F225" s="304"/>
      <c r="G225" s="304"/>
      <c r="H225" s="304"/>
      <c r="I225" s="304"/>
    </row>
    <row r="226" spans="1:9" ht="18" x14ac:dyDescent="0.35">
      <c r="A226" s="304" t="s">
        <v>255</v>
      </c>
      <c r="B226" s="304"/>
      <c r="C226" s="304"/>
      <c r="D226" s="304"/>
      <c r="E226" s="304"/>
      <c r="F226" s="304"/>
      <c r="G226" s="304"/>
      <c r="H226" s="304"/>
      <c r="I226" s="304"/>
    </row>
    <row r="227" spans="1:9" x14ac:dyDescent="0.25">
      <c r="A227" s="304" t="s">
        <v>199</v>
      </c>
      <c r="B227" s="304"/>
      <c r="C227" s="304"/>
      <c r="D227" s="304"/>
      <c r="E227" s="304"/>
      <c r="F227" s="304"/>
      <c r="G227" s="304"/>
      <c r="H227" s="304"/>
      <c r="I227" s="304"/>
    </row>
    <row r="228" spans="1:9" ht="18.75" x14ac:dyDescent="0.35">
      <c r="A228" s="304" t="s">
        <v>256</v>
      </c>
      <c r="B228" s="304"/>
      <c r="C228" s="304"/>
      <c r="D228" s="304"/>
      <c r="E228" s="304"/>
      <c r="F228" s="304"/>
      <c r="G228" s="304"/>
      <c r="H228" s="304"/>
      <c r="I228" s="304"/>
    </row>
    <row r="229" spans="1:9" ht="18" x14ac:dyDescent="0.35">
      <c r="A229" s="304" t="s">
        <v>257</v>
      </c>
      <c r="B229" s="304"/>
      <c r="C229" s="304"/>
      <c r="D229" s="304"/>
      <c r="E229" s="304"/>
      <c r="F229" s="304"/>
      <c r="G229" s="304"/>
      <c r="H229" s="304"/>
      <c r="I229" s="304"/>
    </row>
    <row r="230" spans="1:9" x14ac:dyDescent="0.25">
      <c r="A230" s="304" t="s">
        <v>226</v>
      </c>
      <c r="B230" s="304"/>
      <c r="C230" s="304"/>
      <c r="D230" s="304"/>
      <c r="E230" s="304"/>
      <c r="F230" s="304"/>
      <c r="G230" s="304"/>
      <c r="H230" s="304"/>
      <c r="I230" s="304"/>
    </row>
    <row r="231" spans="1:9" ht="18" x14ac:dyDescent="0.35">
      <c r="A231" s="304" t="s">
        <v>258</v>
      </c>
      <c r="B231" s="304"/>
      <c r="C231" s="304"/>
      <c r="D231" s="304"/>
      <c r="E231" s="304"/>
      <c r="F231" s="304"/>
      <c r="G231" s="304"/>
      <c r="H231" s="304"/>
      <c r="I231" s="304"/>
    </row>
    <row r="232" spans="1:9" x14ac:dyDescent="0.25">
      <c r="A232" s="304" t="s">
        <v>259</v>
      </c>
      <c r="B232" s="304"/>
      <c r="C232" s="304"/>
      <c r="D232" s="304"/>
      <c r="E232" s="304"/>
      <c r="F232" s="304"/>
      <c r="G232" s="304"/>
      <c r="H232" s="304"/>
      <c r="I232" s="304"/>
    </row>
    <row r="233" spans="1:9" ht="18" x14ac:dyDescent="0.35">
      <c r="A233" s="304" t="s">
        <v>260</v>
      </c>
      <c r="B233" s="304"/>
      <c r="C233" s="304"/>
      <c r="D233" s="304"/>
      <c r="E233" s="304"/>
      <c r="F233" s="304"/>
      <c r="G233" s="304"/>
      <c r="H233" s="304"/>
      <c r="I233" s="304"/>
    </row>
    <row r="234" spans="1:9" x14ac:dyDescent="0.25">
      <c r="A234" s="304" t="s">
        <v>230</v>
      </c>
      <c r="B234" s="304"/>
      <c r="C234" s="304"/>
      <c r="D234" s="304"/>
      <c r="E234" s="304"/>
      <c r="F234" s="304"/>
      <c r="G234" s="304"/>
      <c r="H234" s="304"/>
      <c r="I234" s="304"/>
    </row>
    <row r="235" spans="1:9" x14ac:dyDescent="0.25">
      <c r="A235" s="304" t="s">
        <v>199</v>
      </c>
      <c r="B235" s="304"/>
      <c r="C235" s="304"/>
      <c r="D235" s="304"/>
      <c r="E235" s="304"/>
      <c r="F235" s="304"/>
      <c r="G235" s="304"/>
      <c r="H235" s="304"/>
      <c r="I235" s="304"/>
    </row>
    <row r="236" spans="1:9" x14ac:dyDescent="0.25">
      <c r="A236" s="305"/>
      <c r="B236" s="304"/>
      <c r="C236" s="304"/>
      <c r="D236" s="304"/>
      <c r="E236" s="304"/>
      <c r="F236" s="304"/>
      <c r="G236" s="304"/>
      <c r="H236" s="304"/>
      <c r="I236" s="304"/>
    </row>
    <row r="237" spans="1:9" x14ac:dyDescent="0.25">
      <c r="A237" s="304"/>
      <c r="B237" s="304"/>
      <c r="C237" s="304"/>
      <c r="D237" s="304"/>
      <c r="E237" s="304"/>
      <c r="F237" s="304"/>
      <c r="G237" s="304"/>
      <c r="H237" s="304"/>
      <c r="I237" s="304"/>
    </row>
    <row r="238" spans="1:9" x14ac:dyDescent="0.25">
      <c r="A238" s="304" t="s">
        <v>231</v>
      </c>
      <c r="B238" s="304"/>
      <c r="C238" s="304"/>
      <c r="D238" s="304"/>
      <c r="E238" s="304"/>
      <c r="F238" s="304"/>
      <c r="G238" s="304"/>
      <c r="H238" s="304"/>
      <c r="I238" s="304"/>
    </row>
    <row r="239" spans="1:9" x14ac:dyDescent="0.25">
      <c r="A239" s="304" t="s">
        <v>232</v>
      </c>
      <c r="B239" s="304"/>
      <c r="C239" s="304"/>
      <c r="D239" s="304"/>
      <c r="E239" s="304"/>
      <c r="F239" s="304"/>
      <c r="G239" s="304"/>
      <c r="H239" s="304"/>
      <c r="I239" s="304"/>
    </row>
    <row r="240" spans="1:9" x14ac:dyDescent="0.25">
      <c r="A240" s="304" t="s">
        <v>233</v>
      </c>
      <c r="B240" s="304"/>
      <c r="C240" s="304"/>
      <c r="D240" s="304"/>
      <c r="E240" s="304"/>
      <c r="F240" s="304"/>
      <c r="G240" s="304"/>
      <c r="H240" s="304"/>
      <c r="I240" s="304"/>
    </row>
    <row r="241" spans="1:9" x14ac:dyDescent="0.25">
      <c r="A241" s="304" t="s">
        <v>234</v>
      </c>
      <c r="B241" s="304"/>
      <c r="C241" s="304"/>
      <c r="D241" s="304"/>
      <c r="E241" s="304"/>
      <c r="F241" s="304"/>
      <c r="G241" s="304"/>
      <c r="H241" s="304"/>
      <c r="I241" s="304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8193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8193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198"/>
  <sheetViews>
    <sheetView workbookViewId="0">
      <selection activeCell="O60" sqref="O60"/>
    </sheetView>
  </sheetViews>
  <sheetFormatPr defaultRowHeight="15" x14ac:dyDescent="0.25"/>
  <sheetData>
    <row r="2" spans="1:9" x14ac:dyDescent="0.25">
      <c r="A2" s="495" t="s">
        <v>0</v>
      </c>
      <c r="B2" s="495"/>
      <c r="C2" s="495"/>
      <c r="D2" s="495"/>
      <c r="E2" s="495"/>
      <c r="F2" s="495"/>
      <c r="G2" s="495"/>
      <c r="H2" s="495"/>
      <c r="I2" s="495"/>
    </row>
    <row r="3" spans="1:9" x14ac:dyDescent="0.25">
      <c r="A3" s="495" t="s">
        <v>1</v>
      </c>
      <c r="B3" s="495"/>
      <c r="C3" s="495"/>
      <c r="D3" s="495"/>
      <c r="E3" s="495"/>
      <c r="F3" s="495"/>
      <c r="G3" s="495"/>
      <c r="H3" s="495"/>
      <c r="I3" s="495"/>
    </row>
    <row r="4" spans="1:9" ht="15.75" x14ac:dyDescent="0.3">
      <c r="A4" s="496" t="s">
        <v>2</v>
      </c>
      <c r="B4" s="496"/>
      <c r="C4" s="496"/>
      <c r="D4" s="496"/>
      <c r="E4" s="496"/>
      <c r="F4" s="496"/>
      <c r="G4" s="496"/>
      <c r="H4" s="496"/>
      <c r="I4" s="496"/>
    </row>
    <row r="5" spans="1:9" ht="15.75" x14ac:dyDescent="0.3">
      <c r="A5" s="496" t="s">
        <v>3</v>
      </c>
      <c r="B5" s="496"/>
      <c r="C5" s="496"/>
      <c r="D5" s="496"/>
      <c r="E5" s="496"/>
      <c r="F5" s="496"/>
      <c r="G5" s="496"/>
      <c r="H5" s="496"/>
      <c r="I5" s="496"/>
    </row>
    <row r="6" spans="1:9" ht="15.75" x14ac:dyDescent="0.3">
      <c r="A6" s="496" t="s">
        <v>4</v>
      </c>
      <c r="B6" s="496"/>
      <c r="C6" s="496"/>
      <c r="D6" s="496"/>
      <c r="E6" s="496"/>
      <c r="F6" s="496"/>
      <c r="G6" s="496"/>
      <c r="H6" s="496"/>
      <c r="I6" s="496"/>
    </row>
    <row r="7" spans="1:9" ht="15.75" x14ac:dyDescent="0.3">
      <c r="A7" s="496" t="s">
        <v>397</v>
      </c>
      <c r="B7" s="496"/>
      <c r="C7" s="496"/>
      <c r="D7" s="496"/>
      <c r="E7" s="496"/>
      <c r="F7" s="496"/>
      <c r="G7" s="496"/>
      <c r="H7" s="496"/>
      <c r="I7" s="496"/>
    </row>
    <row r="8" spans="1:9" ht="15.75" x14ac:dyDescent="0.3">
      <c r="A8" s="131" t="s">
        <v>6</v>
      </c>
    </row>
    <row r="9" spans="1:9" x14ac:dyDescent="0.25">
      <c r="A9" s="495"/>
      <c r="B9" s="495"/>
      <c r="C9" s="495"/>
      <c r="D9" s="495"/>
      <c r="E9" s="495"/>
      <c r="F9" s="495"/>
      <c r="G9" s="495"/>
      <c r="H9" s="495"/>
      <c r="I9" s="495"/>
    </row>
    <row r="10" spans="1:9" x14ac:dyDescent="0.25">
      <c r="A10" s="495" t="s">
        <v>262</v>
      </c>
      <c r="B10" s="495"/>
      <c r="C10" s="495"/>
      <c r="D10" s="495"/>
      <c r="E10" s="495"/>
      <c r="F10" s="495"/>
      <c r="G10" s="495"/>
      <c r="H10" s="495"/>
      <c r="I10" s="495"/>
    </row>
    <row r="11" spans="1:9" x14ac:dyDescent="0.25">
      <c r="A11" s="495" t="s">
        <v>9</v>
      </c>
      <c r="B11" s="495"/>
      <c r="C11" s="495"/>
      <c r="D11" s="495"/>
      <c r="E11" s="495"/>
      <c r="F11" s="495"/>
      <c r="G11" s="495"/>
      <c r="H11" s="495"/>
      <c r="I11" s="495"/>
    </row>
    <row r="12" spans="1:9" x14ac:dyDescent="0.25">
      <c r="A12" s="495" t="s">
        <v>398</v>
      </c>
      <c r="B12" s="495"/>
      <c r="C12" s="495"/>
      <c r="D12" s="495"/>
      <c r="E12" s="495"/>
      <c r="F12" s="495"/>
      <c r="G12" s="495"/>
      <c r="H12" s="495"/>
      <c r="I12" s="495"/>
    </row>
    <row r="13" spans="1:9" x14ac:dyDescent="0.25">
      <c r="A13" s="495" t="s">
        <v>399</v>
      </c>
      <c r="B13" s="495"/>
      <c r="C13" s="495"/>
      <c r="D13" s="495"/>
      <c r="E13" s="495"/>
      <c r="F13" s="495"/>
      <c r="G13" s="495"/>
      <c r="H13" s="495"/>
      <c r="I13" s="495"/>
    </row>
    <row r="14" spans="1:9" x14ac:dyDescent="0.25">
      <c r="A14" s="495" t="s">
        <v>12</v>
      </c>
      <c r="B14" s="495"/>
      <c r="C14" s="495"/>
      <c r="D14" s="495"/>
      <c r="E14" s="495"/>
      <c r="F14" s="495"/>
      <c r="G14" s="495"/>
      <c r="H14" s="495"/>
      <c r="I14" s="495"/>
    </row>
    <row r="15" spans="1:9" x14ac:dyDescent="0.25">
      <c r="A15" s="495" t="s">
        <v>13</v>
      </c>
      <c r="B15" s="495"/>
      <c r="C15" s="495"/>
      <c r="D15" s="495"/>
      <c r="E15" s="495"/>
      <c r="F15" s="495"/>
      <c r="G15" s="495"/>
      <c r="H15" s="495"/>
      <c r="I15" s="495"/>
    </row>
    <row r="16" spans="1:9" x14ac:dyDescent="0.25">
      <c r="A16" s="495" t="s">
        <v>400</v>
      </c>
      <c r="B16" s="495"/>
      <c r="C16" s="495"/>
      <c r="D16" s="495"/>
      <c r="E16" s="495"/>
      <c r="F16" s="495"/>
      <c r="G16" s="495"/>
      <c r="H16" s="495"/>
      <c r="I16" s="495"/>
    </row>
    <row r="17" spans="1:17" x14ac:dyDescent="0.25">
      <c r="A17" s="495" t="s">
        <v>265</v>
      </c>
      <c r="B17" s="495"/>
      <c r="C17" s="495"/>
      <c r="D17" s="495"/>
      <c r="E17" s="495"/>
      <c r="F17" s="495"/>
      <c r="G17" s="495"/>
      <c r="H17" s="495"/>
      <c r="I17" s="495"/>
    </row>
    <row r="18" spans="1:17" x14ac:dyDescent="0.25">
      <c r="A18" s="132"/>
      <c r="B18" s="132"/>
      <c r="C18" s="132"/>
      <c r="D18" s="132"/>
      <c r="E18" s="132"/>
      <c r="F18" s="132"/>
      <c r="G18" s="132"/>
      <c r="H18" s="132"/>
      <c r="I18" s="132"/>
    </row>
    <row r="19" spans="1:17" ht="45" x14ac:dyDescent="0.25">
      <c r="A19" s="497" t="s">
        <v>16</v>
      </c>
      <c r="B19" s="498"/>
      <c r="C19" s="498"/>
      <c r="D19" s="498"/>
      <c r="E19" s="498"/>
      <c r="F19" s="499"/>
      <c r="G19" s="133" t="s">
        <v>17</v>
      </c>
      <c r="H19" s="134" t="s">
        <v>18</v>
      </c>
      <c r="I19" s="134" t="s">
        <v>19</v>
      </c>
      <c r="K19" s="135"/>
      <c r="L19" s="135"/>
      <c r="M19" s="135"/>
      <c r="N19" s="135"/>
      <c r="O19" s="135"/>
      <c r="P19" s="135"/>
      <c r="Q19" s="135"/>
    </row>
    <row r="20" spans="1:17" x14ac:dyDescent="0.25">
      <c r="A20" s="500" t="s">
        <v>20</v>
      </c>
      <c r="B20" s="502" t="s">
        <v>21</v>
      </c>
      <c r="C20" s="503"/>
      <c r="D20" s="503"/>
      <c r="E20" s="503"/>
      <c r="F20" s="504"/>
      <c r="G20" s="505" t="s">
        <v>22</v>
      </c>
      <c r="H20" s="500">
        <v>20</v>
      </c>
      <c r="I20" s="500"/>
      <c r="K20" s="135"/>
      <c r="L20" s="135"/>
      <c r="M20" s="135"/>
      <c r="N20" s="135"/>
      <c r="O20" s="135"/>
      <c r="P20" s="135"/>
      <c r="Q20" s="135"/>
    </row>
    <row r="21" spans="1:17" x14ac:dyDescent="0.25">
      <c r="A21" s="501"/>
      <c r="B21" s="331" t="s">
        <v>23</v>
      </c>
      <c r="C21" s="315"/>
      <c r="D21" s="315"/>
      <c r="E21" s="315"/>
      <c r="F21" s="316"/>
      <c r="G21" s="506"/>
      <c r="H21" s="501"/>
      <c r="I21" s="501"/>
      <c r="K21" s="136"/>
      <c r="L21" s="136"/>
      <c r="M21" s="136"/>
      <c r="N21" s="136"/>
      <c r="O21" s="137"/>
      <c r="P21" s="136"/>
      <c r="Q21" s="136"/>
    </row>
    <row r="22" spans="1:17" x14ac:dyDescent="0.25">
      <c r="A22" s="138" t="s">
        <v>24</v>
      </c>
      <c r="B22" s="318" t="s">
        <v>25</v>
      </c>
      <c r="C22" s="319"/>
      <c r="D22" s="319"/>
      <c r="E22" s="319"/>
      <c r="F22" s="320"/>
      <c r="G22" s="139" t="s">
        <v>26</v>
      </c>
      <c r="H22" s="140">
        <v>21</v>
      </c>
      <c r="I22" s="141"/>
      <c r="K22" s="136"/>
      <c r="L22" s="136"/>
      <c r="M22" s="136"/>
      <c r="N22" s="136"/>
      <c r="O22" s="137"/>
      <c r="P22" s="136"/>
      <c r="Q22" s="136"/>
    </row>
    <row r="23" spans="1:17" x14ac:dyDescent="0.25">
      <c r="A23" s="507"/>
      <c r="B23" s="328" t="s">
        <v>29</v>
      </c>
      <c r="C23" s="321"/>
      <c r="D23" s="321"/>
      <c r="E23" s="321"/>
      <c r="F23" s="322"/>
      <c r="G23" s="508"/>
      <c r="H23" s="510">
        <v>18</v>
      </c>
      <c r="I23" s="510"/>
      <c r="K23" s="135"/>
      <c r="L23" s="142"/>
      <c r="M23" s="142"/>
      <c r="N23" s="142"/>
      <c r="O23" s="142"/>
      <c r="P23" s="142"/>
      <c r="Q23" s="142"/>
    </row>
    <row r="24" spans="1:17" x14ac:dyDescent="0.25">
      <c r="A24" s="507"/>
      <c r="B24" s="331" t="s">
        <v>30</v>
      </c>
      <c r="C24" s="315"/>
      <c r="D24" s="315"/>
      <c r="E24" s="315"/>
      <c r="F24" s="316"/>
      <c r="G24" s="509"/>
      <c r="H24" s="511"/>
      <c r="I24" s="511"/>
      <c r="K24" s="135"/>
      <c r="L24" s="142"/>
      <c r="M24" s="142"/>
      <c r="N24" s="142"/>
      <c r="O24" s="143"/>
      <c r="P24" s="135"/>
      <c r="Q24" s="135"/>
    </row>
    <row r="25" spans="1:17" x14ac:dyDescent="0.25">
      <c r="A25" s="507"/>
      <c r="B25" s="328" t="s">
        <v>29</v>
      </c>
      <c r="C25" s="321"/>
      <c r="D25" s="321"/>
      <c r="E25" s="321"/>
      <c r="F25" s="322"/>
      <c r="G25" s="508"/>
      <c r="H25" s="510">
        <v>3</v>
      </c>
      <c r="I25" s="510"/>
      <c r="K25" s="135"/>
      <c r="L25" s="142"/>
      <c r="M25" s="142"/>
      <c r="N25" s="142"/>
      <c r="O25" s="143"/>
      <c r="P25" s="135"/>
      <c r="Q25" s="135"/>
    </row>
    <row r="26" spans="1:17" x14ac:dyDescent="0.25">
      <c r="A26" s="507"/>
      <c r="B26" s="331" t="s">
        <v>31</v>
      </c>
      <c r="C26" s="315"/>
      <c r="D26" s="315"/>
      <c r="E26" s="315"/>
      <c r="F26" s="316"/>
      <c r="G26" s="509"/>
      <c r="H26" s="511"/>
      <c r="I26" s="511"/>
    </row>
    <row r="27" spans="1:17" x14ac:dyDescent="0.25">
      <c r="A27" s="507"/>
      <c r="B27" s="328" t="s">
        <v>29</v>
      </c>
      <c r="C27" s="321"/>
      <c r="D27" s="321"/>
      <c r="E27" s="321"/>
      <c r="F27" s="322"/>
      <c r="G27" s="508"/>
      <c r="H27" s="510">
        <f>-I27</f>
        <v>0</v>
      </c>
      <c r="I27" s="510"/>
    </row>
    <row r="28" spans="1:17" x14ac:dyDescent="0.25">
      <c r="A28" s="507"/>
      <c r="B28" s="331" t="s">
        <v>32</v>
      </c>
      <c r="C28" s="315"/>
      <c r="D28" s="315"/>
      <c r="E28" s="315"/>
      <c r="F28" s="316"/>
      <c r="G28" s="509"/>
      <c r="H28" s="511"/>
      <c r="I28" s="511"/>
    </row>
    <row r="29" spans="1:17" x14ac:dyDescent="0.25">
      <c r="A29" s="500" t="s">
        <v>33</v>
      </c>
      <c r="B29" s="328" t="s">
        <v>34</v>
      </c>
      <c r="C29" s="321"/>
      <c r="D29" s="321"/>
      <c r="E29" s="321"/>
      <c r="F29" s="322"/>
      <c r="G29" s="354" t="s">
        <v>35</v>
      </c>
      <c r="H29" s="512">
        <v>90</v>
      </c>
      <c r="I29" s="510"/>
    </row>
    <row r="30" spans="1:17" x14ac:dyDescent="0.25">
      <c r="A30" s="501"/>
      <c r="B30" s="331" t="s">
        <v>36</v>
      </c>
      <c r="C30" s="315"/>
      <c r="D30" s="315"/>
      <c r="E30" s="315"/>
      <c r="F30" s="316"/>
      <c r="G30" s="355"/>
      <c r="H30" s="513"/>
      <c r="I30" s="511"/>
    </row>
    <row r="31" spans="1:17" x14ac:dyDescent="0.25">
      <c r="A31" s="500"/>
      <c r="B31" s="328" t="s">
        <v>29</v>
      </c>
      <c r="C31" s="321"/>
      <c r="D31" s="321"/>
      <c r="E31" s="321"/>
      <c r="F31" s="322"/>
      <c r="G31" s="508"/>
      <c r="H31" s="510">
        <v>89</v>
      </c>
      <c r="I31" s="510"/>
    </row>
    <row r="32" spans="1:17" x14ac:dyDescent="0.25">
      <c r="A32" s="501"/>
      <c r="B32" s="331" t="s">
        <v>30</v>
      </c>
      <c r="C32" s="315"/>
      <c r="D32" s="315"/>
      <c r="E32" s="315"/>
      <c r="F32" s="316"/>
      <c r="G32" s="509"/>
      <c r="H32" s="511"/>
      <c r="I32" s="511"/>
    </row>
    <row r="33" spans="1:9" x14ac:dyDescent="0.25">
      <c r="A33" s="500"/>
      <c r="B33" s="328" t="s">
        <v>29</v>
      </c>
      <c r="C33" s="321"/>
      <c r="D33" s="321"/>
      <c r="E33" s="321"/>
      <c r="F33" s="322"/>
      <c r="G33" s="508"/>
      <c r="H33" s="510">
        <v>91</v>
      </c>
      <c r="I33" s="510"/>
    </row>
    <row r="34" spans="1:9" x14ac:dyDescent="0.25">
      <c r="A34" s="501"/>
      <c r="B34" s="331" t="s">
        <v>31</v>
      </c>
      <c r="C34" s="315"/>
      <c r="D34" s="315"/>
      <c r="E34" s="315"/>
      <c r="F34" s="316"/>
      <c r="G34" s="509"/>
      <c r="H34" s="511"/>
      <c r="I34" s="511"/>
    </row>
    <row r="35" spans="1:9" x14ac:dyDescent="0.25">
      <c r="A35" s="500"/>
      <c r="B35" s="328" t="s">
        <v>29</v>
      </c>
      <c r="C35" s="321"/>
      <c r="D35" s="321"/>
      <c r="E35" s="321"/>
      <c r="F35" s="322"/>
      <c r="G35" s="508"/>
      <c r="H35" s="510">
        <f>-I35</f>
        <v>0</v>
      </c>
      <c r="I35" s="510"/>
    </row>
    <row r="36" spans="1:9" x14ac:dyDescent="0.25">
      <c r="A36" s="501"/>
      <c r="B36" s="331" t="s">
        <v>32</v>
      </c>
      <c r="C36" s="315"/>
      <c r="D36" s="315"/>
      <c r="E36" s="315"/>
      <c r="F36" s="316"/>
      <c r="G36" s="509"/>
      <c r="H36" s="511"/>
      <c r="I36" s="511"/>
    </row>
    <row r="37" spans="1:9" x14ac:dyDescent="0.25">
      <c r="A37" s="345" t="s">
        <v>37</v>
      </c>
      <c r="B37" s="328" t="s">
        <v>38</v>
      </c>
      <c r="C37" s="321"/>
      <c r="D37" s="321"/>
      <c r="E37" s="321"/>
      <c r="F37" s="322"/>
      <c r="G37" s="343" t="s">
        <v>26</v>
      </c>
      <c r="H37" s="309">
        <v>90</v>
      </c>
      <c r="I37" s="309"/>
    </row>
    <row r="38" spans="1:9" x14ac:dyDescent="0.25">
      <c r="A38" s="346"/>
      <c r="B38" s="331" t="s">
        <v>39</v>
      </c>
      <c r="C38" s="315"/>
      <c r="D38" s="315"/>
      <c r="E38" s="315"/>
      <c r="F38" s="316"/>
      <c r="G38" s="344"/>
      <c r="H38" s="311"/>
      <c r="I38" s="311"/>
    </row>
    <row r="39" spans="1:9" x14ac:dyDescent="0.25">
      <c r="A39" s="345" t="s">
        <v>40</v>
      </c>
      <c r="B39" s="328" t="s">
        <v>41</v>
      </c>
      <c r="C39" s="321"/>
      <c r="D39" s="321"/>
      <c r="E39" s="321"/>
      <c r="F39" s="322"/>
      <c r="G39" s="338" t="s">
        <v>242</v>
      </c>
      <c r="H39" s="309">
        <v>3.1E-2</v>
      </c>
      <c r="I39" s="309"/>
    </row>
    <row r="40" spans="1:9" x14ac:dyDescent="0.25">
      <c r="A40" s="346"/>
      <c r="B40" s="331" t="s">
        <v>401</v>
      </c>
      <c r="C40" s="315"/>
      <c r="D40" s="315"/>
      <c r="E40" s="315"/>
      <c r="F40" s="316"/>
      <c r="G40" s="342"/>
      <c r="H40" s="311"/>
      <c r="I40" s="311"/>
    </row>
    <row r="41" spans="1:9" x14ac:dyDescent="0.25">
      <c r="A41" s="345" t="s">
        <v>44</v>
      </c>
      <c r="B41" s="328" t="s">
        <v>38</v>
      </c>
      <c r="C41" s="321"/>
      <c r="D41" s="321"/>
      <c r="E41" s="321"/>
      <c r="F41" s="322"/>
      <c r="G41" s="326" t="s">
        <v>35</v>
      </c>
      <c r="H41" s="309">
        <v>90</v>
      </c>
      <c r="I41" s="309"/>
    </row>
    <row r="42" spans="1:9" x14ac:dyDescent="0.25">
      <c r="A42" s="346"/>
      <c r="B42" s="331" t="s">
        <v>45</v>
      </c>
      <c r="C42" s="315"/>
      <c r="D42" s="315"/>
      <c r="E42" s="315"/>
      <c r="F42" s="316"/>
      <c r="G42" s="337"/>
      <c r="H42" s="311"/>
      <c r="I42" s="311"/>
    </row>
    <row r="43" spans="1:9" x14ac:dyDescent="0.25">
      <c r="A43" s="38"/>
      <c r="B43" s="317" t="s">
        <v>46</v>
      </c>
      <c r="C43" s="317"/>
      <c r="D43" s="317"/>
      <c r="E43" s="317"/>
      <c r="F43" s="317"/>
      <c r="G43" s="39"/>
      <c r="H43" s="127">
        <v>90</v>
      </c>
      <c r="I43" s="41"/>
    </row>
    <row r="44" spans="1:9" x14ac:dyDescent="0.25">
      <c r="A44" s="38"/>
      <c r="B44" s="317" t="s">
        <v>47</v>
      </c>
      <c r="C44" s="317"/>
      <c r="D44" s="317"/>
      <c r="E44" s="317"/>
      <c r="F44" s="317"/>
      <c r="G44" s="39"/>
      <c r="H44" s="42">
        <f>-H45</f>
        <v>0</v>
      </c>
      <c r="I44" s="41"/>
    </row>
    <row r="45" spans="1:9" x14ac:dyDescent="0.25">
      <c r="A45" s="38"/>
      <c r="B45" s="514" t="s">
        <v>48</v>
      </c>
      <c r="C45" s="515"/>
      <c r="D45" s="515"/>
      <c r="E45" s="515"/>
      <c r="F45" s="516"/>
      <c r="G45" s="39"/>
      <c r="H45" s="42">
        <v>0</v>
      </c>
      <c r="I45" s="43"/>
    </row>
    <row r="46" spans="1:9" x14ac:dyDescent="0.25">
      <c r="A46" s="38" t="s">
        <v>49</v>
      </c>
      <c r="B46" s="318" t="s">
        <v>50</v>
      </c>
      <c r="C46" s="319"/>
      <c r="D46" s="319"/>
      <c r="E46" s="319"/>
      <c r="F46" s="320"/>
      <c r="G46" s="39" t="s">
        <v>22</v>
      </c>
      <c r="H46" s="42">
        <v>65</v>
      </c>
      <c r="I46" s="43"/>
    </row>
    <row r="47" spans="1:9" x14ac:dyDescent="0.25">
      <c r="A47" s="345"/>
      <c r="B47" s="328" t="s">
        <v>51</v>
      </c>
      <c r="C47" s="321"/>
      <c r="D47" s="321"/>
      <c r="E47" s="321"/>
      <c r="F47" s="322"/>
      <c r="G47" s="326"/>
      <c r="H47" s="309">
        <v>24</v>
      </c>
      <c r="I47" s="309"/>
    </row>
    <row r="48" spans="1:9" x14ac:dyDescent="0.25">
      <c r="A48" s="346"/>
      <c r="B48" s="331" t="s">
        <v>52</v>
      </c>
      <c r="C48" s="315"/>
      <c r="D48" s="315"/>
      <c r="E48" s="315"/>
      <c r="F48" s="316"/>
      <c r="G48" s="337"/>
      <c r="H48" s="311"/>
      <c r="I48" s="311"/>
    </row>
    <row r="49" spans="1:10" x14ac:dyDescent="0.25">
      <c r="A49" s="345"/>
      <c r="B49" s="328" t="s">
        <v>53</v>
      </c>
      <c r="C49" s="321"/>
      <c r="D49" s="321"/>
      <c r="E49" s="321"/>
      <c r="F49" s="322"/>
      <c r="G49" s="326"/>
      <c r="H49" s="309">
        <v>16</v>
      </c>
      <c r="I49" s="309"/>
    </row>
    <row r="50" spans="1:10" x14ac:dyDescent="0.25">
      <c r="A50" s="346"/>
      <c r="B50" s="331" t="s">
        <v>54</v>
      </c>
      <c r="C50" s="315"/>
      <c r="D50" s="315"/>
      <c r="E50" s="315"/>
      <c r="F50" s="316"/>
      <c r="G50" s="337"/>
      <c r="H50" s="311"/>
      <c r="I50" s="311"/>
    </row>
    <row r="51" spans="1:10" x14ac:dyDescent="0.25">
      <c r="A51" s="45" t="s">
        <v>55</v>
      </c>
      <c r="B51" s="321" t="s">
        <v>62</v>
      </c>
      <c r="C51" s="321"/>
      <c r="D51" s="321"/>
      <c r="E51" s="321"/>
      <c r="F51" s="322"/>
      <c r="G51" s="326"/>
      <c r="H51" s="309"/>
      <c r="I51" s="309"/>
    </row>
    <row r="52" spans="1:10" x14ac:dyDescent="0.25">
      <c r="A52" s="46"/>
      <c r="B52" s="316" t="s">
        <v>63</v>
      </c>
      <c r="C52" s="340"/>
      <c r="D52" s="340"/>
      <c r="E52" s="340"/>
      <c r="F52" s="340"/>
      <c r="G52" s="337"/>
      <c r="H52" s="311"/>
      <c r="I52" s="311"/>
    </row>
    <row r="53" spans="1:10" ht="45" x14ac:dyDescent="0.25">
      <c r="A53" s="46"/>
      <c r="B53" s="317" t="s">
        <v>64</v>
      </c>
      <c r="C53" s="317"/>
      <c r="D53" s="317"/>
      <c r="E53" s="317"/>
      <c r="F53" s="317"/>
      <c r="G53" s="47" t="s">
        <v>65</v>
      </c>
      <c r="H53" s="43">
        <v>3.206</v>
      </c>
      <c r="I53" s="43"/>
    </row>
    <row r="54" spans="1:10" x14ac:dyDescent="0.25">
      <c r="A54" s="38"/>
      <c r="B54" s="317" t="s">
        <v>66</v>
      </c>
      <c r="C54" s="317"/>
      <c r="D54" s="317"/>
      <c r="E54" s="317"/>
      <c r="F54" s="317"/>
      <c r="G54" s="39" t="s">
        <v>67</v>
      </c>
      <c r="H54" s="43">
        <v>0</v>
      </c>
      <c r="I54" s="43"/>
    </row>
    <row r="55" spans="1:10" x14ac:dyDescent="0.25">
      <c r="A55" s="45"/>
      <c r="B55" s="317" t="s">
        <v>68</v>
      </c>
      <c r="C55" s="317"/>
      <c r="D55" s="317"/>
      <c r="E55" s="317"/>
      <c r="F55" s="317"/>
      <c r="G55" s="44" t="s">
        <v>26</v>
      </c>
      <c r="H55" s="43">
        <v>0</v>
      </c>
      <c r="I55" s="43"/>
    </row>
    <row r="56" spans="1:10" x14ac:dyDescent="0.25">
      <c r="A56" s="45" t="s">
        <v>58</v>
      </c>
      <c r="B56" s="321" t="s">
        <v>78</v>
      </c>
      <c r="C56" s="321"/>
      <c r="D56" s="321"/>
      <c r="E56" s="321"/>
      <c r="F56" s="322"/>
      <c r="G56" s="326" t="s">
        <v>22</v>
      </c>
      <c r="H56" s="309">
        <v>65</v>
      </c>
      <c r="I56" s="309"/>
      <c r="J56" s="144"/>
    </row>
    <row r="57" spans="1:10" x14ac:dyDescent="0.25">
      <c r="A57" s="49"/>
      <c r="B57" s="312" t="s">
        <v>79</v>
      </c>
      <c r="C57" s="312"/>
      <c r="D57" s="312"/>
      <c r="E57" s="312"/>
      <c r="F57" s="313"/>
      <c r="G57" s="327"/>
      <c r="H57" s="310"/>
      <c r="I57" s="310"/>
      <c r="J57" s="144"/>
    </row>
    <row r="58" spans="1:10" x14ac:dyDescent="0.25">
      <c r="A58" s="49"/>
      <c r="B58" s="312" t="s">
        <v>80</v>
      </c>
      <c r="C58" s="312"/>
      <c r="D58" s="312"/>
      <c r="E58" s="312"/>
      <c r="F58" s="313"/>
      <c r="G58" s="327"/>
      <c r="H58" s="310"/>
      <c r="I58" s="310"/>
      <c r="J58" s="144"/>
    </row>
    <row r="59" spans="1:10" x14ac:dyDescent="0.25">
      <c r="A59" s="46"/>
      <c r="B59" s="315" t="s">
        <v>81</v>
      </c>
      <c r="C59" s="315"/>
      <c r="D59" s="315"/>
      <c r="E59" s="315"/>
      <c r="F59" s="316"/>
      <c r="G59" s="337"/>
      <c r="H59" s="311"/>
      <c r="I59" s="311"/>
      <c r="J59" s="144"/>
    </row>
    <row r="60" spans="1:10" x14ac:dyDescent="0.25">
      <c r="A60" s="38"/>
      <c r="B60" s="318" t="s">
        <v>69</v>
      </c>
      <c r="C60" s="319"/>
      <c r="D60" s="319"/>
      <c r="E60" s="319"/>
      <c r="F60" s="320"/>
      <c r="G60" s="39"/>
      <c r="H60" s="43"/>
      <c r="I60" s="43"/>
      <c r="J60" s="144"/>
    </row>
    <row r="61" spans="1:10" x14ac:dyDescent="0.25">
      <c r="A61" s="38"/>
      <c r="B61" s="318" t="s">
        <v>82</v>
      </c>
      <c r="C61" s="319"/>
      <c r="D61" s="319"/>
      <c r="E61" s="319"/>
      <c r="F61" s="320"/>
      <c r="G61" s="39"/>
      <c r="H61" s="43"/>
      <c r="I61" s="43"/>
    </row>
    <row r="62" spans="1:10" x14ac:dyDescent="0.25">
      <c r="A62" s="38"/>
      <c r="B62" s="317" t="s">
        <v>83</v>
      </c>
      <c r="C62" s="317"/>
      <c r="D62" s="317"/>
      <c r="E62" s="317"/>
      <c r="F62" s="317"/>
      <c r="G62" s="39"/>
      <c r="H62" s="43"/>
      <c r="I62" s="43"/>
    </row>
    <row r="63" spans="1:10" x14ac:dyDescent="0.25">
      <c r="A63" s="45"/>
      <c r="B63" s="318" t="s">
        <v>84</v>
      </c>
      <c r="C63" s="319"/>
      <c r="D63" s="319"/>
      <c r="E63" s="319"/>
      <c r="F63" s="320"/>
      <c r="G63" s="39"/>
      <c r="H63" s="43"/>
      <c r="I63" s="43"/>
    </row>
    <row r="64" spans="1:10" x14ac:dyDescent="0.25">
      <c r="A64" s="45" t="s">
        <v>61</v>
      </c>
      <c r="B64" s="321" t="s">
        <v>86</v>
      </c>
      <c r="C64" s="321"/>
      <c r="D64" s="321"/>
      <c r="E64" s="321"/>
      <c r="F64" s="322"/>
      <c r="G64" s="329" t="s">
        <v>87</v>
      </c>
      <c r="H64" s="309">
        <v>156.35599999999999</v>
      </c>
      <c r="I64" s="309"/>
    </row>
    <row r="65" spans="1:9" x14ac:dyDescent="0.25">
      <c r="A65" s="49"/>
      <c r="B65" s="312" t="s">
        <v>79</v>
      </c>
      <c r="C65" s="312"/>
      <c r="D65" s="312"/>
      <c r="E65" s="312"/>
      <c r="F65" s="313"/>
      <c r="G65" s="336"/>
      <c r="H65" s="310"/>
      <c r="I65" s="310"/>
    </row>
    <row r="66" spans="1:9" x14ac:dyDescent="0.25">
      <c r="A66" s="49"/>
      <c r="B66" s="312" t="s">
        <v>80</v>
      </c>
      <c r="C66" s="312"/>
      <c r="D66" s="312"/>
      <c r="E66" s="312"/>
      <c r="F66" s="313"/>
      <c r="G66" s="336"/>
      <c r="H66" s="310"/>
      <c r="I66" s="310"/>
    </row>
    <row r="67" spans="1:9" x14ac:dyDescent="0.25">
      <c r="A67" s="49"/>
      <c r="B67" s="315" t="s">
        <v>81</v>
      </c>
      <c r="C67" s="315"/>
      <c r="D67" s="315"/>
      <c r="E67" s="315"/>
      <c r="F67" s="316"/>
      <c r="G67" s="330"/>
      <c r="H67" s="311"/>
      <c r="I67" s="311"/>
    </row>
    <row r="68" spans="1:9" x14ac:dyDescent="0.25">
      <c r="A68" s="45" t="s">
        <v>77</v>
      </c>
      <c r="B68" s="328" t="s">
        <v>89</v>
      </c>
      <c r="C68" s="321"/>
      <c r="D68" s="321"/>
      <c r="E68" s="321"/>
      <c r="F68" s="322"/>
      <c r="G68" s="329" t="s">
        <v>90</v>
      </c>
      <c r="H68" s="309">
        <v>20943</v>
      </c>
      <c r="I68" s="309"/>
    </row>
    <row r="69" spans="1:9" x14ac:dyDescent="0.25">
      <c r="A69" s="49"/>
      <c r="B69" s="331" t="s">
        <v>91</v>
      </c>
      <c r="C69" s="315"/>
      <c r="D69" s="315"/>
      <c r="E69" s="315"/>
      <c r="F69" s="316"/>
      <c r="G69" s="330"/>
      <c r="H69" s="311"/>
      <c r="I69" s="311"/>
    </row>
    <row r="70" spans="1:9" x14ac:dyDescent="0.25">
      <c r="A70" s="49"/>
      <c r="B70" s="314" t="s">
        <v>100</v>
      </c>
      <c r="C70" s="312"/>
      <c r="D70" s="312"/>
      <c r="E70" s="312"/>
      <c r="F70" s="313"/>
      <c r="G70" s="130"/>
      <c r="H70" s="128"/>
      <c r="I70" s="128"/>
    </row>
    <row r="71" spans="1:9" x14ac:dyDescent="0.25">
      <c r="A71" s="38" t="s">
        <v>85</v>
      </c>
      <c r="B71" s="318" t="s">
        <v>103</v>
      </c>
      <c r="C71" s="319"/>
      <c r="D71" s="319"/>
      <c r="E71" s="319"/>
      <c r="F71" s="320"/>
      <c r="G71" s="44" t="s">
        <v>26</v>
      </c>
      <c r="H71" s="42">
        <v>1483</v>
      </c>
      <c r="I71" s="43"/>
    </row>
    <row r="72" spans="1:9" x14ac:dyDescent="0.25">
      <c r="A72" s="45" t="s">
        <v>88</v>
      </c>
      <c r="B72" s="328" t="s">
        <v>105</v>
      </c>
      <c r="C72" s="321"/>
      <c r="D72" s="321"/>
      <c r="E72" s="321"/>
      <c r="F72" s="322"/>
      <c r="G72" s="329"/>
      <c r="H72" s="309"/>
      <c r="I72" s="309"/>
    </row>
    <row r="73" spans="1:9" x14ac:dyDescent="0.25">
      <c r="A73" s="46"/>
      <c r="B73" s="331" t="s">
        <v>106</v>
      </c>
      <c r="C73" s="315"/>
      <c r="D73" s="315"/>
      <c r="E73" s="315"/>
      <c r="F73" s="316"/>
      <c r="G73" s="330"/>
      <c r="H73" s="311"/>
      <c r="I73" s="311"/>
    </row>
    <row r="74" spans="1:9" x14ac:dyDescent="0.25">
      <c r="A74" s="45"/>
      <c r="B74" s="328" t="s">
        <v>107</v>
      </c>
      <c r="C74" s="321"/>
      <c r="D74" s="321"/>
      <c r="E74" s="321"/>
      <c r="F74" s="322"/>
      <c r="G74" s="329" t="s">
        <v>245</v>
      </c>
      <c r="H74" s="309">
        <v>434</v>
      </c>
      <c r="I74" s="309"/>
    </row>
    <row r="75" spans="1:9" x14ac:dyDescent="0.25">
      <c r="A75" s="46"/>
      <c r="B75" s="331"/>
      <c r="C75" s="315"/>
      <c r="D75" s="315"/>
      <c r="E75" s="315"/>
      <c r="F75" s="316"/>
      <c r="G75" s="330"/>
      <c r="H75" s="311"/>
      <c r="I75" s="311"/>
    </row>
    <row r="76" spans="1:9" x14ac:dyDescent="0.25">
      <c r="A76" s="38"/>
      <c r="B76" s="318" t="s">
        <v>110</v>
      </c>
      <c r="C76" s="319"/>
      <c r="D76" s="319"/>
      <c r="E76" s="319"/>
      <c r="F76" s="320"/>
      <c r="G76" s="44" t="s">
        <v>26</v>
      </c>
      <c r="H76" s="42">
        <v>0</v>
      </c>
      <c r="I76" s="43"/>
    </row>
    <row r="77" spans="1:9" x14ac:dyDescent="0.25">
      <c r="A77" s="38"/>
      <c r="B77" s="318" t="s">
        <v>111</v>
      </c>
      <c r="C77" s="319"/>
      <c r="D77" s="319"/>
      <c r="E77" s="319"/>
      <c r="F77" s="320"/>
      <c r="G77" s="44" t="s">
        <v>26</v>
      </c>
      <c r="H77" s="42">
        <v>0</v>
      </c>
      <c r="I77" s="43"/>
    </row>
    <row r="78" spans="1:9" x14ac:dyDescent="0.25">
      <c r="A78" s="45" t="s">
        <v>92</v>
      </c>
      <c r="B78" s="328" t="s">
        <v>113</v>
      </c>
      <c r="C78" s="321"/>
      <c r="D78" s="321"/>
      <c r="E78" s="321"/>
      <c r="F78" s="322"/>
      <c r="G78" s="329" t="s">
        <v>22</v>
      </c>
      <c r="H78" s="309">
        <v>0</v>
      </c>
      <c r="I78" s="309"/>
    </row>
    <row r="79" spans="1:9" x14ac:dyDescent="0.25">
      <c r="A79" s="46"/>
      <c r="B79" s="331" t="s">
        <v>114</v>
      </c>
      <c r="C79" s="315"/>
      <c r="D79" s="315"/>
      <c r="E79" s="315"/>
      <c r="F79" s="316"/>
      <c r="G79" s="330"/>
      <c r="H79" s="311"/>
      <c r="I79" s="311"/>
    </row>
    <row r="80" spans="1:9" x14ac:dyDescent="0.25">
      <c r="A80" s="45" t="s">
        <v>96</v>
      </c>
      <c r="B80" s="321" t="s">
        <v>78</v>
      </c>
      <c r="C80" s="321"/>
      <c r="D80" s="321"/>
      <c r="E80" s="321"/>
      <c r="F80" s="322"/>
      <c r="G80" s="323" t="s">
        <v>26</v>
      </c>
      <c r="H80" s="309">
        <v>0</v>
      </c>
      <c r="I80" s="309"/>
    </row>
    <row r="81" spans="1:9" x14ac:dyDescent="0.25">
      <c r="A81" s="49"/>
      <c r="B81" s="312" t="s">
        <v>79</v>
      </c>
      <c r="C81" s="312"/>
      <c r="D81" s="312"/>
      <c r="E81" s="312"/>
      <c r="F81" s="313"/>
      <c r="G81" s="324"/>
      <c r="H81" s="310"/>
      <c r="I81" s="310"/>
    </row>
    <row r="82" spans="1:9" x14ac:dyDescent="0.25">
      <c r="A82" s="49"/>
      <c r="B82" s="312" t="s">
        <v>116</v>
      </c>
      <c r="C82" s="312"/>
      <c r="D82" s="312"/>
      <c r="E82" s="312"/>
      <c r="F82" s="313"/>
      <c r="G82" s="324"/>
      <c r="H82" s="310"/>
      <c r="I82" s="310"/>
    </row>
    <row r="83" spans="1:9" x14ac:dyDescent="0.25">
      <c r="A83" s="46"/>
      <c r="B83" s="315" t="s">
        <v>117</v>
      </c>
      <c r="C83" s="315"/>
      <c r="D83" s="315"/>
      <c r="E83" s="315"/>
      <c r="F83" s="316"/>
      <c r="G83" s="325"/>
      <c r="H83" s="311"/>
      <c r="I83" s="311"/>
    </row>
    <row r="84" spans="1:9" x14ac:dyDescent="0.25">
      <c r="A84" s="45" t="s">
        <v>102</v>
      </c>
      <c r="B84" s="328" t="s">
        <v>119</v>
      </c>
      <c r="C84" s="321"/>
      <c r="D84" s="321"/>
      <c r="E84" s="321"/>
      <c r="F84" s="322"/>
      <c r="G84" s="329" t="s">
        <v>120</v>
      </c>
      <c r="H84" s="309">
        <v>2034</v>
      </c>
      <c r="I84" s="309"/>
    </row>
    <row r="85" spans="1:9" x14ac:dyDescent="0.25">
      <c r="A85" s="46"/>
      <c r="B85" s="331" t="s">
        <v>121</v>
      </c>
      <c r="C85" s="315"/>
      <c r="D85" s="315"/>
      <c r="E85" s="315"/>
      <c r="F85" s="316"/>
      <c r="G85" s="330"/>
      <c r="H85" s="311"/>
      <c r="I85" s="311"/>
    </row>
    <row r="86" spans="1:9" x14ac:dyDescent="0.25">
      <c r="A86" s="38"/>
      <c r="B86" s="318" t="s">
        <v>69</v>
      </c>
      <c r="C86" s="319"/>
      <c r="D86" s="319"/>
      <c r="E86" s="319"/>
      <c r="F86" s="320"/>
      <c r="G86" s="39"/>
      <c r="H86" s="43"/>
      <c r="I86" s="43"/>
    </row>
    <row r="87" spans="1:9" x14ac:dyDescent="0.25">
      <c r="A87" s="38"/>
      <c r="B87" s="318" t="s">
        <v>122</v>
      </c>
      <c r="C87" s="319"/>
      <c r="D87" s="319"/>
      <c r="E87" s="319"/>
      <c r="F87" s="320"/>
      <c r="G87" s="39"/>
      <c r="H87" s="42">
        <v>1669</v>
      </c>
      <c r="I87" s="43"/>
    </row>
    <row r="88" spans="1:9" x14ac:dyDescent="0.25">
      <c r="A88" s="38"/>
      <c r="B88" s="317" t="s">
        <v>123</v>
      </c>
      <c r="C88" s="317"/>
      <c r="D88" s="317"/>
      <c r="E88" s="317"/>
      <c r="F88" s="317"/>
      <c r="G88" s="39"/>
      <c r="H88" s="42">
        <v>365</v>
      </c>
      <c r="I88" s="43"/>
    </row>
    <row r="89" spans="1:9" x14ac:dyDescent="0.25">
      <c r="A89" s="45"/>
      <c r="B89" s="318" t="s">
        <v>124</v>
      </c>
      <c r="C89" s="319"/>
      <c r="D89" s="319"/>
      <c r="E89" s="319"/>
      <c r="F89" s="320"/>
      <c r="G89" s="39"/>
      <c r="H89" s="42">
        <v>0</v>
      </c>
      <c r="I89" s="43"/>
    </row>
    <row r="90" spans="1:9" x14ac:dyDescent="0.25">
      <c r="A90" s="38"/>
      <c r="B90" s="318" t="s">
        <v>125</v>
      </c>
      <c r="C90" s="319"/>
      <c r="D90" s="319"/>
      <c r="E90" s="319"/>
      <c r="F90" s="320"/>
      <c r="G90" s="39"/>
      <c r="H90" s="42">
        <v>0</v>
      </c>
      <c r="I90" s="43"/>
    </row>
    <row r="91" spans="1:9" x14ac:dyDescent="0.25">
      <c r="A91" s="38"/>
      <c r="B91" s="317" t="s">
        <v>126</v>
      </c>
      <c r="C91" s="317"/>
      <c r="D91" s="317"/>
      <c r="E91" s="317"/>
      <c r="F91" s="317"/>
      <c r="G91" s="39"/>
      <c r="H91" s="42">
        <v>150</v>
      </c>
      <c r="I91" s="43"/>
    </row>
    <row r="92" spans="1:9" x14ac:dyDescent="0.25">
      <c r="A92" s="38"/>
      <c r="B92" s="318" t="s">
        <v>127</v>
      </c>
      <c r="C92" s="319"/>
      <c r="D92" s="319"/>
      <c r="E92" s="319"/>
      <c r="F92" s="320"/>
      <c r="G92" s="39"/>
      <c r="H92" s="42">
        <v>0</v>
      </c>
      <c r="I92" s="43"/>
    </row>
    <row r="93" spans="1:9" x14ac:dyDescent="0.25">
      <c r="A93" s="45" t="s">
        <v>104</v>
      </c>
      <c r="B93" s="328" t="s">
        <v>129</v>
      </c>
      <c r="C93" s="321"/>
      <c r="D93" s="321"/>
      <c r="E93" s="321"/>
      <c r="F93" s="322"/>
      <c r="G93" s="329" t="s">
        <v>130</v>
      </c>
      <c r="H93" s="309">
        <v>1.25</v>
      </c>
      <c r="I93" s="309"/>
    </row>
    <row r="94" spans="1:9" x14ac:dyDescent="0.25">
      <c r="A94" s="46"/>
      <c r="B94" s="331" t="s">
        <v>131</v>
      </c>
      <c r="C94" s="315"/>
      <c r="D94" s="315"/>
      <c r="E94" s="315"/>
      <c r="F94" s="316"/>
      <c r="G94" s="330"/>
      <c r="H94" s="311"/>
      <c r="I94" s="311"/>
    </row>
    <row r="95" spans="1:9" x14ac:dyDescent="0.25">
      <c r="A95" s="45" t="s">
        <v>118</v>
      </c>
      <c r="B95" s="321" t="s">
        <v>133</v>
      </c>
      <c r="C95" s="321"/>
      <c r="D95" s="321"/>
      <c r="E95" s="321"/>
      <c r="F95" s="322"/>
      <c r="G95" s="323"/>
      <c r="H95" s="309" t="s">
        <v>151</v>
      </c>
      <c r="I95" s="309"/>
    </row>
    <row r="96" spans="1:9" x14ac:dyDescent="0.25">
      <c r="A96" s="49"/>
      <c r="B96" s="312" t="s">
        <v>135</v>
      </c>
      <c r="C96" s="312"/>
      <c r="D96" s="312"/>
      <c r="E96" s="312"/>
      <c r="F96" s="313"/>
      <c r="G96" s="324"/>
      <c r="H96" s="310"/>
      <c r="I96" s="310"/>
    </row>
    <row r="97" spans="1:9" x14ac:dyDescent="0.25">
      <c r="A97" s="49"/>
      <c r="B97" s="312" t="s">
        <v>136</v>
      </c>
      <c r="C97" s="312"/>
      <c r="D97" s="312"/>
      <c r="E97" s="312"/>
      <c r="F97" s="313"/>
      <c r="G97" s="324"/>
      <c r="H97" s="310"/>
      <c r="I97" s="310"/>
    </row>
    <row r="98" spans="1:9" x14ac:dyDescent="0.25">
      <c r="A98" s="49"/>
      <c r="B98" s="314" t="s">
        <v>137</v>
      </c>
      <c r="C98" s="312"/>
      <c r="D98" s="312"/>
      <c r="E98" s="312"/>
      <c r="F98" s="313"/>
      <c r="G98" s="324"/>
      <c r="H98" s="310"/>
      <c r="I98" s="310"/>
    </row>
    <row r="99" spans="1:9" x14ac:dyDescent="0.25">
      <c r="A99" s="46"/>
      <c r="B99" s="315" t="s">
        <v>138</v>
      </c>
      <c r="C99" s="315"/>
      <c r="D99" s="315"/>
      <c r="E99" s="315"/>
      <c r="F99" s="316"/>
      <c r="G99" s="325"/>
      <c r="H99" s="311"/>
      <c r="I99" s="311"/>
    </row>
    <row r="100" spans="1:9" x14ac:dyDescent="0.25">
      <c r="A100" s="45" t="s">
        <v>128</v>
      </c>
      <c r="B100" s="328" t="s">
        <v>150</v>
      </c>
      <c r="C100" s="321"/>
      <c r="D100" s="321"/>
      <c r="E100" s="321"/>
      <c r="F100" s="322"/>
      <c r="G100" s="323"/>
      <c r="H100" s="309" t="s">
        <v>151</v>
      </c>
      <c r="I100" s="309"/>
    </row>
    <row r="101" spans="1:9" x14ac:dyDescent="0.25">
      <c r="A101" s="49"/>
      <c r="B101" s="314" t="s">
        <v>152</v>
      </c>
      <c r="C101" s="312"/>
      <c r="D101" s="312"/>
      <c r="E101" s="312"/>
      <c r="F101" s="313"/>
      <c r="G101" s="324"/>
      <c r="H101" s="310"/>
      <c r="I101" s="310"/>
    </row>
    <row r="102" spans="1:9" x14ac:dyDescent="0.25">
      <c r="A102" s="49"/>
      <c r="B102" s="314" t="s">
        <v>153</v>
      </c>
      <c r="C102" s="312"/>
      <c r="D102" s="312"/>
      <c r="E102" s="312"/>
      <c r="F102" s="313"/>
      <c r="G102" s="324"/>
      <c r="H102" s="310"/>
      <c r="I102" s="310"/>
    </row>
    <row r="103" spans="1:9" x14ac:dyDescent="0.25">
      <c r="A103" s="49"/>
      <c r="B103" s="314" t="s">
        <v>154</v>
      </c>
      <c r="C103" s="312"/>
      <c r="D103" s="312"/>
      <c r="E103" s="312"/>
      <c r="F103" s="313"/>
      <c r="G103" s="324"/>
      <c r="H103" s="310"/>
      <c r="I103" s="310"/>
    </row>
    <row r="104" spans="1:9" x14ac:dyDescent="0.25">
      <c r="A104" s="46"/>
      <c r="B104" s="331" t="s">
        <v>155</v>
      </c>
      <c r="C104" s="315"/>
      <c r="D104" s="315"/>
      <c r="E104" s="315"/>
      <c r="F104" s="316"/>
      <c r="G104" s="325"/>
      <c r="H104" s="311"/>
      <c r="I104" s="311"/>
    </row>
    <row r="105" spans="1:9" x14ac:dyDescent="0.25">
      <c r="A105" s="38"/>
      <c r="B105" s="318" t="s">
        <v>156</v>
      </c>
      <c r="C105" s="319"/>
      <c r="D105" s="319"/>
      <c r="E105" s="319"/>
      <c r="F105" s="320"/>
      <c r="G105" s="39" t="s">
        <v>157</v>
      </c>
      <c r="H105" s="43"/>
      <c r="I105" s="43"/>
    </row>
    <row r="106" spans="1:9" x14ac:dyDescent="0.25">
      <c r="A106" s="38"/>
      <c r="B106" s="318" t="s">
        <v>158</v>
      </c>
      <c r="C106" s="319"/>
      <c r="D106" s="319"/>
      <c r="E106" s="319"/>
      <c r="F106" s="320"/>
      <c r="G106" s="39"/>
      <c r="H106" s="43"/>
      <c r="I106" s="43"/>
    </row>
    <row r="107" spans="1:9" x14ac:dyDescent="0.25">
      <c r="A107" s="38"/>
      <c r="B107" s="318" t="s">
        <v>159</v>
      </c>
      <c r="C107" s="319"/>
      <c r="D107" s="319"/>
      <c r="E107" s="319"/>
      <c r="F107" s="320"/>
      <c r="G107" s="39"/>
      <c r="H107" s="43"/>
      <c r="I107" s="43"/>
    </row>
    <row r="108" spans="1:9" x14ac:dyDescent="0.25">
      <c r="A108" s="45"/>
      <c r="B108" s="321" t="s">
        <v>160</v>
      </c>
      <c r="C108" s="321"/>
      <c r="D108" s="321"/>
      <c r="E108" s="321"/>
      <c r="F108" s="322"/>
      <c r="G108" s="326"/>
      <c r="H108" s="309"/>
      <c r="I108" s="309"/>
    </row>
    <row r="109" spans="1:9" x14ac:dyDescent="0.25">
      <c r="A109" s="49"/>
      <c r="B109" s="312" t="s">
        <v>161</v>
      </c>
      <c r="C109" s="312"/>
      <c r="D109" s="312"/>
      <c r="E109" s="312"/>
      <c r="F109" s="313"/>
      <c r="G109" s="327"/>
      <c r="H109" s="310"/>
      <c r="I109" s="310"/>
    </row>
    <row r="110" spans="1:9" x14ac:dyDescent="0.25">
      <c r="A110" s="49"/>
      <c r="B110" s="312" t="s">
        <v>153</v>
      </c>
      <c r="C110" s="312"/>
      <c r="D110" s="312"/>
      <c r="E110" s="312"/>
      <c r="F110" s="313"/>
      <c r="G110" s="327"/>
      <c r="H110" s="310"/>
      <c r="I110" s="310"/>
    </row>
    <row r="111" spans="1:9" x14ac:dyDescent="0.25">
      <c r="A111" s="45"/>
      <c r="B111" s="328" t="s">
        <v>162</v>
      </c>
      <c r="C111" s="321"/>
      <c r="D111" s="321"/>
      <c r="E111" s="321"/>
      <c r="F111" s="322"/>
      <c r="G111" s="329" t="s">
        <v>163</v>
      </c>
      <c r="H111" s="309"/>
      <c r="I111" s="309"/>
    </row>
    <row r="112" spans="1:9" x14ac:dyDescent="0.25">
      <c r="A112" s="46"/>
      <c r="B112" s="331" t="s">
        <v>164</v>
      </c>
      <c r="C112" s="315"/>
      <c r="D112" s="315"/>
      <c r="E112" s="315"/>
      <c r="F112" s="316"/>
      <c r="G112" s="330"/>
      <c r="H112" s="311"/>
      <c r="I112" s="311"/>
    </row>
    <row r="113" spans="1:9" x14ac:dyDescent="0.25">
      <c r="A113" s="38"/>
      <c r="B113" s="317" t="s">
        <v>165</v>
      </c>
      <c r="C113" s="317"/>
      <c r="D113" s="317"/>
      <c r="E113" s="317"/>
      <c r="F113" s="317"/>
      <c r="G113" s="39"/>
      <c r="H113" s="42">
        <v>5</v>
      </c>
      <c r="I113" s="43"/>
    </row>
    <row r="114" spans="1:9" x14ac:dyDescent="0.25">
      <c r="A114" s="38"/>
      <c r="B114" s="318" t="s">
        <v>166</v>
      </c>
      <c r="C114" s="319"/>
      <c r="D114" s="319"/>
      <c r="E114" s="319"/>
      <c r="F114" s="320"/>
      <c r="G114" s="39"/>
      <c r="H114" s="43"/>
      <c r="I114" s="43"/>
    </row>
    <row r="115" spans="1:9" x14ac:dyDescent="0.25">
      <c r="A115" s="45"/>
      <c r="B115" s="321" t="s">
        <v>167</v>
      </c>
      <c r="C115" s="321"/>
      <c r="D115" s="321"/>
      <c r="E115" s="321"/>
      <c r="F115" s="322"/>
      <c r="G115" s="326" t="s">
        <v>157</v>
      </c>
      <c r="H115" s="309"/>
      <c r="I115" s="309"/>
    </row>
    <row r="116" spans="1:9" x14ac:dyDescent="0.25">
      <c r="A116" s="49"/>
      <c r="B116" s="312" t="s">
        <v>168</v>
      </c>
      <c r="C116" s="312"/>
      <c r="D116" s="312"/>
      <c r="E116" s="312"/>
      <c r="F116" s="313"/>
      <c r="G116" s="327"/>
      <c r="H116" s="310"/>
      <c r="I116" s="310"/>
    </row>
    <row r="117" spans="1:9" x14ac:dyDescent="0.25">
      <c r="A117" s="49"/>
      <c r="B117" s="312" t="s">
        <v>169</v>
      </c>
      <c r="C117" s="312"/>
      <c r="D117" s="312"/>
      <c r="E117" s="312"/>
      <c r="F117" s="313"/>
      <c r="G117" s="327"/>
      <c r="H117" s="310"/>
      <c r="I117" s="310"/>
    </row>
    <row r="118" spans="1:9" x14ac:dyDescent="0.25">
      <c r="A118" s="45"/>
      <c r="B118" s="321" t="s">
        <v>170</v>
      </c>
      <c r="C118" s="321"/>
      <c r="D118" s="321"/>
      <c r="E118" s="321"/>
      <c r="F118" s="322"/>
      <c r="G118" s="326"/>
      <c r="H118" s="309" t="s">
        <v>151</v>
      </c>
      <c r="I118" s="309"/>
    </row>
    <row r="119" spans="1:9" x14ac:dyDescent="0.25">
      <c r="A119" s="49"/>
      <c r="B119" s="312" t="s">
        <v>171</v>
      </c>
      <c r="C119" s="312"/>
      <c r="D119" s="312"/>
      <c r="E119" s="312"/>
      <c r="F119" s="313"/>
      <c r="G119" s="327"/>
      <c r="H119" s="310"/>
      <c r="I119" s="310"/>
    </row>
    <row r="120" spans="1:9" x14ac:dyDescent="0.25">
      <c r="A120" s="49"/>
      <c r="B120" s="312" t="s">
        <v>172</v>
      </c>
      <c r="C120" s="312"/>
      <c r="D120" s="312"/>
      <c r="E120" s="312"/>
      <c r="F120" s="313"/>
      <c r="G120" s="327"/>
      <c r="H120" s="310"/>
      <c r="I120" s="310"/>
    </row>
    <row r="121" spans="1:9" x14ac:dyDescent="0.25">
      <c r="A121" s="45"/>
      <c r="B121" s="321" t="s">
        <v>173</v>
      </c>
      <c r="C121" s="321"/>
      <c r="D121" s="321"/>
      <c r="E121" s="321"/>
      <c r="F121" s="322"/>
      <c r="G121" s="323"/>
      <c r="H121" s="309" t="s">
        <v>151</v>
      </c>
      <c r="I121" s="309"/>
    </row>
    <row r="122" spans="1:9" x14ac:dyDescent="0.25">
      <c r="A122" s="49"/>
      <c r="B122" s="312" t="s">
        <v>174</v>
      </c>
      <c r="C122" s="312"/>
      <c r="D122" s="312"/>
      <c r="E122" s="312"/>
      <c r="F122" s="313"/>
      <c r="G122" s="324"/>
      <c r="H122" s="310"/>
      <c r="I122" s="310"/>
    </row>
    <row r="123" spans="1:9" x14ac:dyDescent="0.25">
      <c r="A123" s="45"/>
      <c r="B123" s="321" t="s">
        <v>176</v>
      </c>
      <c r="C123" s="321"/>
      <c r="D123" s="321"/>
      <c r="E123" s="321"/>
      <c r="F123" s="322"/>
      <c r="G123" s="323"/>
      <c r="H123" s="309" t="s">
        <v>134</v>
      </c>
      <c r="I123" s="309"/>
    </row>
    <row r="124" spans="1:9" x14ac:dyDescent="0.25">
      <c r="A124" s="49"/>
      <c r="B124" s="312" t="s">
        <v>177</v>
      </c>
      <c r="C124" s="312"/>
      <c r="D124" s="312"/>
      <c r="E124" s="312"/>
      <c r="F124" s="313"/>
      <c r="G124" s="324"/>
      <c r="H124" s="310"/>
      <c r="I124" s="310"/>
    </row>
    <row r="125" spans="1:9" x14ac:dyDescent="0.25">
      <c r="A125" s="49"/>
      <c r="B125" s="312" t="s">
        <v>178</v>
      </c>
      <c r="C125" s="312"/>
      <c r="D125" s="312"/>
      <c r="E125" s="312"/>
      <c r="F125" s="313"/>
      <c r="G125" s="324"/>
      <c r="H125" s="310"/>
      <c r="I125" s="310"/>
    </row>
    <row r="126" spans="1:9" x14ac:dyDescent="0.25">
      <c r="A126" s="49"/>
      <c r="B126" s="314" t="s">
        <v>179</v>
      </c>
      <c r="C126" s="312"/>
      <c r="D126" s="312"/>
      <c r="E126" s="312"/>
      <c r="F126" s="313"/>
      <c r="G126" s="324"/>
      <c r="H126" s="310"/>
      <c r="I126" s="310"/>
    </row>
    <row r="127" spans="1:9" x14ac:dyDescent="0.25">
      <c r="A127" s="49"/>
      <c r="B127" s="314" t="s">
        <v>180</v>
      </c>
      <c r="C127" s="312"/>
      <c r="D127" s="312"/>
      <c r="E127" s="312"/>
      <c r="F127" s="313"/>
      <c r="G127" s="324"/>
      <c r="H127" s="310"/>
      <c r="I127" s="310"/>
    </row>
    <row r="128" spans="1:9" x14ac:dyDescent="0.25">
      <c r="A128" s="46"/>
      <c r="B128" s="315" t="s">
        <v>181</v>
      </c>
      <c r="C128" s="315"/>
      <c r="D128" s="315"/>
      <c r="E128" s="315"/>
      <c r="F128" s="316"/>
      <c r="G128" s="325"/>
      <c r="H128" s="311"/>
      <c r="I128" s="311"/>
    </row>
    <row r="129" spans="1:24" x14ac:dyDescent="0.25">
      <c r="A129" s="38"/>
      <c r="B129" s="317" t="s">
        <v>182</v>
      </c>
      <c r="C129" s="317"/>
      <c r="D129" s="317"/>
      <c r="E129" s="317"/>
      <c r="F129" s="317"/>
      <c r="G129" s="39"/>
      <c r="H129" s="43"/>
      <c r="I129" s="43"/>
    </row>
    <row r="130" spans="1:24" x14ac:dyDescent="0.25">
      <c r="A130" s="38"/>
      <c r="B130" s="318" t="s">
        <v>183</v>
      </c>
      <c r="C130" s="319"/>
      <c r="D130" s="319"/>
      <c r="E130" s="319"/>
      <c r="F130" s="320"/>
      <c r="G130" s="39"/>
      <c r="H130" s="43">
        <v>0.83560000000000001</v>
      </c>
      <c r="I130" s="43"/>
    </row>
    <row r="131" spans="1:24" x14ac:dyDescent="0.25">
      <c r="A131" s="38"/>
      <c r="B131" s="317" t="s">
        <v>184</v>
      </c>
      <c r="C131" s="317"/>
      <c r="D131" s="317"/>
      <c r="E131" s="317"/>
      <c r="F131" s="317"/>
      <c r="G131" s="39"/>
      <c r="H131" s="43">
        <v>734.65200000000004</v>
      </c>
      <c r="I131" s="43"/>
    </row>
    <row r="132" spans="1:24" ht="30" x14ac:dyDescent="0.25">
      <c r="A132" s="38"/>
      <c r="B132" s="318" t="s">
        <v>107</v>
      </c>
      <c r="C132" s="319"/>
      <c r="D132" s="319"/>
      <c r="E132" s="319"/>
      <c r="F132" s="320"/>
      <c r="G132" s="47" t="s">
        <v>245</v>
      </c>
      <c r="H132" s="42">
        <v>434</v>
      </c>
      <c r="I132" s="43"/>
    </row>
    <row r="133" spans="1:24" x14ac:dyDescent="0.25">
      <c r="A133" s="45" t="s">
        <v>139</v>
      </c>
      <c r="B133" s="321" t="s">
        <v>150</v>
      </c>
      <c r="C133" s="321"/>
      <c r="D133" s="321"/>
      <c r="E133" s="321"/>
      <c r="F133" s="322"/>
      <c r="G133" s="323" t="s">
        <v>157</v>
      </c>
      <c r="H133" s="309" t="s">
        <v>151</v>
      </c>
      <c r="I133" s="309"/>
    </row>
    <row r="134" spans="1:24" x14ac:dyDescent="0.25">
      <c r="A134" s="49"/>
      <c r="B134" s="312" t="s">
        <v>187</v>
      </c>
      <c r="C134" s="312"/>
      <c r="D134" s="312"/>
      <c r="E134" s="312"/>
      <c r="F134" s="313"/>
      <c r="G134" s="324"/>
      <c r="H134" s="310"/>
      <c r="I134" s="310"/>
    </row>
    <row r="135" spans="1:24" x14ac:dyDescent="0.25">
      <c r="A135" s="49"/>
      <c r="B135" s="312" t="s">
        <v>143</v>
      </c>
      <c r="C135" s="312"/>
      <c r="D135" s="312"/>
      <c r="E135" s="312"/>
      <c r="F135" s="313"/>
      <c r="G135" s="324"/>
      <c r="H135" s="310"/>
      <c r="I135" s="310"/>
    </row>
    <row r="136" spans="1:24" x14ac:dyDescent="0.25">
      <c r="A136" s="49"/>
      <c r="B136" s="314" t="s">
        <v>189</v>
      </c>
      <c r="C136" s="312"/>
      <c r="D136" s="312"/>
      <c r="E136" s="312"/>
      <c r="F136" s="313"/>
      <c r="G136" s="324"/>
      <c r="H136" s="310"/>
      <c r="I136" s="310"/>
    </row>
    <row r="137" spans="1:24" x14ac:dyDescent="0.25">
      <c r="A137" s="46"/>
      <c r="B137" s="315" t="s">
        <v>190</v>
      </c>
      <c r="C137" s="315"/>
      <c r="D137" s="315"/>
      <c r="E137" s="315"/>
      <c r="F137" s="316"/>
      <c r="G137" s="325"/>
      <c r="H137" s="311"/>
      <c r="I137" s="311"/>
    </row>
    <row r="138" spans="1:24" x14ac:dyDescent="0.25">
      <c r="A138" s="23"/>
      <c r="B138" s="129"/>
      <c r="C138" s="129"/>
      <c r="D138" s="129"/>
      <c r="E138" s="129"/>
      <c r="F138" s="129"/>
      <c r="G138" s="25"/>
      <c r="H138" s="26"/>
      <c r="I138" s="26"/>
    </row>
    <row r="139" spans="1:24" x14ac:dyDescent="0.25">
      <c r="A139" s="23"/>
      <c r="B139" s="518"/>
      <c r="C139" s="518"/>
      <c r="D139" s="518"/>
      <c r="E139" s="518"/>
      <c r="F139" s="518"/>
      <c r="G139" s="518"/>
      <c r="H139" s="518"/>
      <c r="I139" s="518"/>
      <c r="J139" s="518"/>
      <c r="K139" s="518"/>
      <c r="L139" s="518"/>
      <c r="M139" s="518"/>
      <c r="N139" s="518"/>
      <c r="O139" s="518"/>
      <c r="P139" s="518"/>
      <c r="Q139" s="518"/>
      <c r="R139" s="518"/>
      <c r="S139" s="518"/>
      <c r="T139" s="518"/>
      <c r="U139" s="518"/>
      <c r="V139" s="518"/>
      <c r="W139" s="518"/>
      <c r="X139" s="518"/>
    </row>
    <row r="140" spans="1:24" x14ac:dyDescent="0.25">
      <c r="A140" s="23"/>
      <c r="B140" s="518"/>
      <c r="C140" s="518"/>
      <c r="D140" s="518"/>
      <c r="E140" s="518"/>
      <c r="F140" s="518"/>
      <c r="G140" s="518"/>
      <c r="H140" s="518"/>
      <c r="I140" s="518"/>
      <c r="J140" s="518"/>
      <c r="K140" s="518"/>
      <c r="L140" s="518"/>
      <c r="M140" s="518"/>
      <c r="N140" s="518"/>
      <c r="O140" s="518"/>
      <c r="P140" s="518"/>
      <c r="Q140" s="518"/>
      <c r="R140" s="518"/>
      <c r="S140" s="518"/>
      <c r="T140" s="518"/>
      <c r="U140" s="518"/>
      <c r="V140" s="518"/>
      <c r="W140" s="518"/>
      <c r="X140" s="518"/>
    </row>
    <row r="141" spans="1:24" x14ac:dyDescent="0.25">
      <c r="A141" s="145"/>
    </row>
    <row r="142" spans="1:24" x14ac:dyDescent="0.25">
      <c r="A142" s="517" t="s">
        <v>402</v>
      </c>
      <c r="B142" s="517"/>
      <c r="C142" s="517"/>
      <c r="D142" s="517"/>
      <c r="E142" s="517"/>
      <c r="F142" s="517"/>
      <c r="G142" s="517"/>
      <c r="H142" s="517"/>
      <c r="I142" s="517"/>
    </row>
    <row r="143" spans="1:24" x14ac:dyDescent="0.25">
      <c r="A143" s="517"/>
      <c r="B143" s="517"/>
      <c r="C143" s="517"/>
      <c r="D143" s="517"/>
      <c r="E143" s="517"/>
      <c r="F143" s="517"/>
      <c r="G143" s="517"/>
      <c r="H143" s="517"/>
      <c r="I143" s="517"/>
    </row>
    <row r="144" spans="1:24" x14ac:dyDescent="0.25">
      <c r="A144" s="517" t="s">
        <v>194</v>
      </c>
      <c r="B144" s="517"/>
      <c r="C144" s="517"/>
      <c r="D144" s="517"/>
      <c r="E144" s="517"/>
      <c r="F144" s="517"/>
      <c r="G144" s="517"/>
      <c r="H144" s="517"/>
      <c r="I144" s="517"/>
    </row>
    <row r="145" spans="1:9" x14ac:dyDescent="0.25">
      <c r="A145" s="517" t="s">
        <v>195</v>
      </c>
      <c r="B145" s="517"/>
      <c r="C145" s="517"/>
      <c r="D145" s="517"/>
      <c r="E145" s="517"/>
      <c r="F145" s="517"/>
      <c r="G145" s="517"/>
      <c r="H145" s="517"/>
      <c r="I145" s="517"/>
    </row>
    <row r="146" spans="1:9" x14ac:dyDescent="0.25">
      <c r="A146" s="517" t="s">
        <v>196</v>
      </c>
      <c r="B146" s="517"/>
      <c r="C146" s="517"/>
      <c r="D146" s="517"/>
      <c r="E146" s="517"/>
      <c r="F146" s="517"/>
      <c r="G146" s="517"/>
      <c r="H146" s="517"/>
      <c r="I146" s="517"/>
    </row>
    <row r="147" spans="1:9" x14ac:dyDescent="0.25">
      <c r="A147" s="517" t="s">
        <v>197</v>
      </c>
      <c r="B147" s="517"/>
      <c r="C147" s="517"/>
      <c r="D147" s="517"/>
      <c r="E147" s="517"/>
      <c r="F147" s="517"/>
      <c r="G147" s="517"/>
      <c r="H147" s="517"/>
      <c r="I147" s="517"/>
    </row>
    <row r="148" spans="1:9" x14ac:dyDescent="0.25">
      <c r="A148" s="517" t="s">
        <v>198</v>
      </c>
      <c r="B148" s="517"/>
      <c r="C148" s="517"/>
      <c r="D148" s="517"/>
      <c r="E148" s="517"/>
      <c r="F148" s="517"/>
      <c r="G148" s="517"/>
      <c r="H148" s="517"/>
      <c r="I148" s="517"/>
    </row>
    <row r="149" spans="1:9" x14ac:dyDescent="0.25">
      <c r="A149" s="517" t="s">
        <v>199</v>
      </c>
      <c r="B149" s="517"/>
      <c r="C149" s="517"/>
      <c r="D149" s="517"/>
      <c r="E149" s="517"/>
      <c r="F149" s="517"/>
      <c r="G149" s="517"/>
      <c r="H149" s="517"/>
      <c r="I149" s="517"/>
    </row>
    <row r="150" spans="1:9" ht="18" x14ac:dyDescent="0.35">
      <c r="A150" s="306" t="s">
        <v>200</v>
      </c>
      <c r="B150" s="306"/>
      <c r="C150" s="306"/>
      <c r="D150" s="306"/>
      <c r="E150" s="306"/>
      <c r="F150" s="306"/>
      <c r="G150" s="306"/>
      <c r="H150" s="306"/>
      <c r="I150" s="306"/>
    </row>
    <row r="151" spans="1:9" x14ac:dyDescent="0.25">
      <c r="A151" s="495" t="s">
        <v>201</v>
      </c>
      <c r="B151" s="495"/>
      <c r="C151" s="495"/>
      <c r="D151" s="495"/>
      <c r="E151" s="495"/>
      <c r="F151" s="495"/>
      <c r="G151" s="495"/>
      <c r="H151" s="495"/>
      <c r="I151" s="495"/>
    </row>
    <row r="152" spans="1:9" x14ac:dyDescent="0.25">
      <c r="A152" s="517"/>
      <c r="B152" s="517"/>
      <c r="C152" s="517"/>
      <c r="D152" s="517"/>
      <c r="E152" s="517"/>
      <c r="F152" s="517"/>
      <c r="G152" s="517"/>
      <c r="H152" s="517"/>
      <c r="I152" s="517"/>
    </row>
    <row r="153" spans="1:9" x14ac:dyDescent="0.25">
      <c r="A153" s="517" t="s">
        <v>202</v>
      </c>
      <c r="B153" s="517"/>
      <c r="C153" s="517"/>
      <c r="D153" s="517"/>
      <c r="E153" s="517"/>
      <c r="F153" s="517"/>
      <c r="G153" s="517"/>
      <c r="H153" s="517"/>
      <c r="I153" s="517"/>
    </row>
    <row r="154" spans="1:9" x14ac:dyDescent="0.25">
      <c r="A154" s="517" t="s">
        <v>203</v>
      </c>
      <c r="B154" s="517"/>
      <c r="C154" s="517"/>
      <c r="D154" s="517"/>
      <c r="E154" s="517"/>
      <c r="F154" s="517"/>
      <c r="G154" s="517"/>
      <c r="H154" s="517"/>
      <c r="I154" s="517"/>
    </row>
    <row r="155" spans="1:9" x14ac:dyDescent="0.25">
      <c r="A155" s="517" t="s">
        <v>204</v>
      </c>
      <c r="B155" s="517"/>
      <c r="C155" s="517"/>
      <c r="D155" s="517"/>
      <c r="E155" s="517"/>
      <c r="F155" s="517"/>
      <c r="G155" s="517"/>
      <c r="H155" s="517"/>
      <c r="I155" s="517"/>
    </row>
    <row r="156" spans="1:9" x14ac:dyDescent="0.25">
      <c r="A156" s="517" t="s">
        <v>205</v>
      </c>
      <c r="B156" s="517"/>
      <c r="C156" s="517"/>
      <c r="D156" s="517"/>
      <c r="E156" s="517"/>
      <c r="F156" s="517"/>
      <c r="G156" s="517"/>
      <c r="H156" s="517"/>
      <c r="I156" s="517"/>
    </row>
    <row r="157" spans="1:9" x14ac:dyDescent="0.25">
      <c r="A157" s="517" t="s">
        <v>206</v>
      </c>
      <c r="B157" s="517"/>
      <c r="C157" s="517"/>
      <c r="D157" s="517"/>
      <c r="E157" s="517"/>
      <c r="F157" s="517"/>
      <c r="G157" s="517"/>
      <c r="H157" s="517"/>
      <c r="I157" s="517"/>
    </row>
    <row r="158" spans="1:9" x14ac:dyDescent="0.25">
      <c r="A158" s="517" t="s">
        <v>207</v>
      </c>
      <c r="B158" s="517"/>
      <c r="C158" s="517"/>
      <c r="D158" s="517"/>
      <c r="E158" s="517"/>
      <c r="F158" s="517"/>
      <c r="G158" s="517"/>
      <c r="H158" s="517"/>
      <c r="I158" s="517"/>
    </row>
    <row r="159" spans="1:9" x14ac:dyDescent="0.25">
      <c r="A159" s="517" t="s">
        <v>208</v>
      </c>
      <c r="B159" s="517"/>
      <c r="C159" s="517"/>
      <c r="D159" s="517"/>
      <c r="E159" s="517"/>
      <c r="F159" s="517"/>
      <c r="G159" s="517"/>
      <c r="H159" s="517"/>
      <c r="I159" s="517"/>
    </row>
    <row r="160" spans="1:9" x14ac:dyDescent="0.25">
      <c r="A160" s="517" t="s">
        <v>209</v>
      </c>
      <c r="B160" s="517"/>
      <c r="C160" s="517"/>
      <c r="D160" s="517"/>
      <c r="E160" s="517"/>
      <c r="F160" s="517"/>
      <c r="G160" s="517"/>
      <c r="H160" s="517"/>
      <c r="I160" s="517"/>
    </row>
    <row r="161" spans="1:9" x14ac:dyDescent="0.25">
      <c r="A161" s="517" t="s">
        <v>210</v>
      </c>
      <c r="B161" s="517"/>
      <c r="C161" s="517"/>
      <c r="D161" s="517"/>
      <c r="E161" s="517"/>
      <c r="F161" s="517"/>
      <c r="G161" s="517"/>
      <c r="H161" s="517"/>
      <c r="I161" s="517"/>
    </row>
    <row r="162" spans="1:9" x14ac:dyDescent="0.25">
      <c r="A162" s="517" t="s">
        <v>211</v>
      </c>
      <c r="B162" s="517"/>
      <c r="C162" s="517"/>
      <c r="D162" s="517"/>
      <c r="E162" s="517"/>
      <c r="F162" s="517"/>
      <c r="G162" s="517"/>
      <c r="H162" s="517"/>
      <c r="I162" s="517"/>
    </row>
    <row r="163" spans="1:9" x14ac:dyDescent="0.25">
      <c r="A163" s="517" t="s">
        <v>212</v>
      </c>
      <c r="B163" s="517"/>
      <c r="C163" s="517"/>
      <c r="D163" s="517"/>
      <c r="E163" s="517"/>
      <c r="F163" s="517"/>
      <c r="G163" s="517"/>
      <c r="H163" s="517"/>
      <c r="I163" s="517"/>
    </row>
    <row r="164" spans="1:9" x14ac:dyDescent="0.25">
      <c r="A164" s="517" t="s">
        <v>213</v>
      </c>
      <c r="B164" s="517"/>
      <c r="C164" s="517"/>
      <c r="D164" s="517"/>
      <c r="E164" s="517"/>
      <c r="F164" s="517"/>
      <c r="G164" s="517"/>
      <c r="H164" s="517"/>
      <c r="I164" s="517"/>
    </row>
    <row r="165" spans="1:9" x14ac:dyDescent="0.25">
      <c r="A165" s="517" t="s">
        <v>214</v>
      </c>
      <c r="B165" s="517"/>
      <c r="C165" s="517"/>
      <c r="D165" s="517"/>
      <c r="E165" s="517"/>
      <c r="F165" s="517"/>
      <c r="G165" s="517"/>
      <c r="H165" s="517"/>
      <c r="I165" s="517"/>
    </row>
    <row r="166" spans="1:9" x14ac:dyDescent="0.25">
      <c r="A166" s="517" t="s">
        <v>215</v>
      </c>
      <c r="B166" s="517"/>
      <c r="C166" s="517"/>
      <c r="D166" s="517"/>
      <c r="E166" s="517"/>
      <c r="F166" s="517"/>
      <c r="G166" s="517"/>
      <c r="H166" s="517"/>
      <c r="I166" s="517"/>
    </row>
    <row r="167" spans="1:9" x14ac:dyDescent="0.25">
      <c r="A167" s="517" t="s">
        <v>216</v>
      </c>
      <c r="B167" s="517"/>
      <c r="C167" s="517"/>
      <c r="D167" s="517"/>
      <c r="E167" s="517"/>
      <c r="F167" s="517"/>
      <c r="G167" s="517"/>
      <c r="H167" s="517"/>
      <c r="I167" s="517"/>
    </row>
    <row r="168" spans="1:9" ht="18.75" x14ac:dyDescent="0.35">
      <c r="A168" s="517" t="s">
        <v>403</v>
      </c>
      <c r="B168" s="517"/>
      <c r="C168" s="517"/>
      <c r="D168" s="517"/>
      <c r="E168" s="517"/>
      <c r="F168" s="517"/>
      <c r="G168" s="517"/>
      <c r="H168" s="517"/>
      <c r="I168" s="517"/>
    </row>
    <row r="169" spans="1:9" ht="18" x14ac:dyDescent="0.35">
      <c r="A169" s="517" t="s">
        <v>404</v>
      </c>
      <c r="B169" s="517"/>
      <c r="C169" s="517"/>
      <c r="D169" s="517"/>
      <c r="E169" s="517"/>
      <c r="F169" s="517"/>
      <c r="G169" s="517"/>
      <c r="H169" s="517"/>
      <c r="I169" s="517"/>
    </row>
    <row r="170" spans="1:9" x14ac:dyDescent="0.25">
      <c r="A170" s="517" t="s">
        <v>219</v>
      </c>
      <c r="B170" s="517"/>
      <c r="C170" s="517"/>
      <c r="D170" s="517"/>
      <c r="E170" s="517"/>
      <c r="F170" s="517"/>
      <c r="G170" s="517"/>
      <c r="H170" s="517"/>
      <c r="I170" s="517"/>
    </row>
    <row r="171" spans="1:9" ht="18" x14ac:dyDescent="0.35">
      <c r="A171" s="517" t="s">
        <v>220</v>
      </c>
      <c r="B171" s="517"/>
      <c r="C171" s="517"/>
      <c r="D171" s="517"/>
      <c r="E171" s="517"/>
      <c r="F171" s="517"/>
      <c r="G171" s="517"/>
      <c r="H171" s="517"/>
      <c r="I171" s="517"/>
    </row>
    <row r="172" spans="1:9" x14ac:dyDescent="0.25">
      <c r="A172" s="517" t="s">
        <v>405</v>
      </c>
      <c r="B172" s="517"/>
      <c r="C172" s="517"/>
      <c r="D172" s="517"/>
      <c r="E172" s="517"/>
      <c r="F172" s="517"/>
      <c r="G172" s="517"/>
      <c r="H172" s="517"/>
      <c r="I172" s="517"/>
    </row>
    <row r="173" spans="1:9" ht="18" x14ac:dyDescent="0.35">
      <c r="A173" s="517" t="s">
        <v>406</v>
      </c>
      <c r="B173" s="517"/>
      <c r="C173" s="517"/>
      <c r="D173" s="517"/>
      <c r="E173" s="517"/>
      <c r="F173" s="517"/>
      <c r="G173" s="517"/>
      <c r="H173" s="517"/>
      <c r="I173" s="517"/>
    </row>
    <row r="174" spans="1:9" ht="18" x14ac:dyDescent="0.35">
      <c r="A174" s="517" t="s">
        <v>407</v>
      </c>
      <c r="B174" s="517"/>
      <c r="C174" s="517"/>
      <c r="D174" s="517"/>
      <c r="E174" s="517"/>
      <c r="F174" s="517"/>
      <c r="G174" s="517"/>
      <c r="H174" s="517"/>
      <c r="I174" s="517"/>
    </row>
    <row r="175" spans="1:9" x14ac:dyDescent="0.25">
      <c r="A175" s="517" t="s">
        <v>199</v>
      </c>
      <c r="B175" s="517"/>
      <c r="C175" s="517"/>
      <c r="D175" s="517"/>
      <c r="E175" s="517"/>
      <c r="F175" s="517"/>
      <c r="G175" s="517"/>
      <c r="H175" s="517"/>
      <c r="I175" s="517"/>
    </row>
    <row r="176" spans="1:9" ht="18.75" x14ac:dyDescent="0.35">
      <c r="A176" s="517" t="s">
        <v>408</v>
      </c>
      <c r="B176" s="517"/>
      <c r="C176" s="517"/>
      <c r="D176" s="517"/>
      <c r="E176" s="517"/>
      <c r="F176" s="517"/>
      <c r="G176" s="517"/>
      <c r="H176" s="517"/>
      <c r="I176" s="517"/>
    </row>
    <row r="177" spans="1:9" ht="18" x14ac:dyDescent="0.35">
      <c r="A177" s="517" t="s">
        <v>409</v>
      </c>
      <c r="B177" s="517"/>
      <c r="C177" s="517"/>
      <c r="D177" s="517"/>
      <c r="E177" s="517"/>
      <c r="F177" s="517"/>
      <c r="G177" s="517"/>
      <c r="H177" s="517"/>
      <c r="I177" s="517"/>
    </row>
    <row r="178" spans="1:9" x14ac:dyDescent="0.25">
      <c r="A178" s="517" t="s">
        <v>226</v>
      </c>
      <c r="B178" s="517"/>
      <c r="C178" s="517"/>
      <c r="D178" s="517"/>
      <c r="E178" s="517"/>
      <c r="F178" s="517"/>
      <c r="G178" s="517"/>
      <c r="H178" s="517"/>
      <c r="I178" s="517"/>
    </row>
    <row r="179" spans="1:9" ht="18" x14ac:dyDescent="0.35">
      <c r="A179" s="517" t="s">
        <v>410</v>
      </c>
      <c r="B179" s="517"/>
      <c r="C179" s="517"/>
      <c r="D179" s="517"/>
      <c r="E179" s="517"/>
      <c r="F179" s="517"/>
      <c r="G179" s="517"/>
      <c r="H179" s="517"/>
      <c r="I179" s="517"/>
    </row>
    <row r="180" spans="1:9" x14ac:dyDescent="0.25">
      <c r="A180" s="517" t="s">
        <v>411</v>
      </c>
      <c r="B180" s="517"/>
      <c r="C180" s="517"/>
      <c r="D180" s="517"/>
      <c r="E180" s="517"/>
      <c r="F180" s="517"/>
      <c r="G180" s="517"/>
      <c r="H180" s="517"/>
      <c r="I180" s="517"/>
    </row>
    <row r="181" spans="1:9" ht="18" x14ac:dyDescent="0.35">
      <c r="A181" s="517" t="s">
        <v>412</v>
      </c>
      <c r="B181" s="517"/>
      <c r="C181" s="517"/>
      <c r="D181" s="517"/>
      <c r="E181" s="517"/>
      <c r="F181" s="517"/>
      <c r="G181" s="517"/>
      <c r="H181" s="517"/>
      <c r="I181" s="517"/>
    </row>
    <row r="182" spans="1:9" x14ac:dyDescent="0.25">
      <c r="A182" s="517" t="s">
        <v>230</v>
      </c>
      <c r="B182" s="517"/>
      <c r="C182" s="517"/>
      <c r="D182" s="517"/>
      <c r="E182" s="517"/>
      <c r="F182" s="517"/>
      <c r="G182" s="517"/>
      <c r="H182" s="517"/>
      <c r="I182" s="517"/>
    </row>
    <row r="183" spans="1:9" x14ac:dyDescent="0.25">
      <c r="A183" s="517" t="s">
        <v>199</v>
      </c>
      <c r="B183" s="517"/>
      <c r="C183" s="517"/>
      <c r="D183" s="517"/>
      <c r="E183" s="517"/>
      <c r="F183" s="517"/>
      <c r="G183" s="517"/>
      <c r="H183" s="517"/>
      <c r="I183" s="517"/>
    </row>
    <row r="184" spans="1:9" x14ac:dyDescent="0.25">
      <c r="A184" s="305"/>
      <c r="B184" s="517"/>
      <c r="C184" s="517"/>
      <c r="D184" s="517"/>
      <c r="E184" s="517"/>
      <c r="F184" s="517"/>
      <c r="G184" s="517"/>
      <c r="H184" s="517"/>
      <c r="I184" s="517"/>
    </row>
    <row r="185" spans="1:9" x14ac:dyDescent="0.25">
      <c r="A185" s="517"/>
      <c r="B185" s="517"/>
      <c r="C185" s="517"/>
      <c r="D185" s="517"/>
      <c r="E185" s="517"/>
      <c r="F185" s="517"/>
      <c r="G185" s="517"/>
      <c r="H185" s="517"/>
      <c r="I185" s="517"/>
    </row>
    <row r="186" spans="1:9" x14ac:dyDescent="0.25">
      <c r="A186" s="517" t="s">
        <v>231</v>
      </c>
      <c r="B186" s="517"/>
      <c r="C186" s="517"/>
      <c r="D186" s="517"/>
      <c r="E186" s="517"/>
      <c r="F186" s="517"/>
      <c r="G186" s="517"/>
      <c r="H186" s="517"/>
      <c r="I186" s="517"/>
    </row>
    <row r="187" spans="1:9" x14ac:dyDescent="0.25">
      <c r="A187" s="517" t="s">
        <v>232</v>
      </c>
      <c r="B187" s="517"/>
      <c r="C187" s="517"/>
      <c r="D187" s="517"/>
      <c r="E187" s="517"/>
      <c r="F187" s="517"/>
      <c r="G187" s="517"/>
      <c r="H187" s="517"/>
      <c r="I187" s="517"/>
    </row>
    <row r="188" spans="1:9" x14ac:dyDescent="0.25">
      <c r="A188" s="517" t="s">
        <v>233</v>
      </c>
      <c r="B188" s="517"/>
      <c r="C188" s="517"/>
      <c r="D188" s="517"/>
      <c r="E188" s="517"/>
      <c r="F188" s="517"/>
      <c r="G188" s="517"/>
      <c r="H188" s="517"/>
      <c r="I188" s="517"/>
    </row>
    <row r="189" spans="1:9" x14ac:dyDescent="0.25">
      <c r="A189" s="517" t="s">
        <v>234</v>
      </c>
      <c r="B189" s="517"/>
      <c r="C189" s="517"/>
      <c r="D189" s="517"/>
      <c r="E189" s="517"/>
      <c r="F189" s="517"/>
      <c r="G189" s="517"/>
      <c r="H189" s="517"/>
      <c r="I189" s="517"/>
    </row>
    <row r="190" spans="1:9" x14ac:dyDescent="0.25">
      <c r="A190" s="517"/>
      <c r="B190" s="517"/>
      <c r="C190" s="517"/>
      <c r="D190" s="517"/>
      <c r="E190" s="517"/>
      <c r="F190" s="517"/>
      <c r="G190" s="517"/>
      <c r="H190" s="517"/>
      <c r="I190" s="517"/>
    </row>
    <row r="191" spans="1:9" x14ac:dyDescent="0.25">
      <c r="A191" s="145"/>
    </row>
    <row r="192" spans="1:9" x14ac:dyDescent="0.25">
      <c r="A192" s="145"/>
    </row>
    <row r="193" spans="1:1" x14ac:dyDescent="0.25">
      <c r="A193" s="145"/>
    </row>
    <row r="194" spans="1:1" x14ac:dyDescent="0.25">
      <c r="A194" s="145"/>
    </row>
    <row r="195" spans="1:1" x14ac:dyDescent="0.25">
      <c r="A195" s="145"/>
    </row>
    <row r="196" spans="1:1" x14ac:dyDescent="0.25">
      <c r="A196" s="145"/>
    </row>
    <row r="197" spans="1:1" x14ac:dyDescent="0.25">
      <c r="A197" s="145"/>
    </row>
    <row r="198" spans="1:1" x14ac:dyDescent="0.25">
      <c r="A198" s="145" t="s">
        <v>6</v>
      </c>
    </row>
  </sheetData>
  <mergeCells count="293">
    <mergeCell ref="A189:I189"/>
    <mergeCell ref="A190:I190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51:I151"/>
    <mergeCell ref="A152:I152"/>
    <mergeCell ref="B139:X140"/>
    <mergeCell ref="A142:I142"/>
    <mergeCell ref="A143:I143"/>
    <mergeCell ref="A144:I144"/>
    <mergeCell ref="A145:I145"/>
    <mergeCell ref="A146:I146"/>
    <mergeCell ref="A159:I159"/>
    <mergeCell ref="I133:I137"/>
    <mergeCell ref="B134:F134"/>
    <mergeCell ref="B135:F135"/>
    <mergeCell ref="B136:F136"/>
    <mergeCell ref="B137:F137"/>
    <mergeCell ref="A147:I147"/>
    <mergeCell ref="A148:I148"/>
    <mergeCell ref="A149:I149"/>
    <mergeCell ref="A150:I150"/>
    <mergeCell ref="B129:F129"/>
    <mergeCell ref="B130:F130"/>
    <mergeCell ref="B121:F121"/>
    <mergeCell ref="G121:G122"/>
    <mergeCell ref="H121:H122"/>
    <mergeCell ref="B131:F131"/>
    <mergeCell ref="B132:F132"/>
    <mergeCell ref="B133:F133"/>
    <mergeCell ref="G133:G137"/>
    <mergeCell ref="H133:H137"/>
    <mergeCell ref="I121:I122"/>
    <mergeCell ref="B122:F122"/>
    <mergeCell ref="B123:F123"/>
    <mergeCell ref="G123:G128"/>
    <mergeCell ref="H123:H128"/>
    <mergeCell ref="I123:I128"/>
    <mergeCell ref="B124:F124"/>
    <mergeCell ref="B118:F118"/>
    <mergeCell ref="G118:G120"/>
    <mergeCell ref="H118:H120"/>
    <mergeCell ref="I118:I120"/>
    <mergeCell ref="B119:F119"/>
    <mergeCell ref="B120:F120"/>
    <mergeCell ref="B125:F125"/>
    <mergeCell ref="B126:F126"/>
    <mergeCell ref="B127:F127"/>
    <mergeCell ref="B128:F128"/>
    <mergeCell ref="G100:G104"/>
    <mergeCell ref="H100:H104"/>
    <mergeCell ref="B114:F114"/>
    <mergeCell ref="B115:F115"/>
    <mergeCell ref="G115:G117"/>
    <mergeCell ref="H115:H117"/>
    <mergeCell ref="I115:I117"/>
    <mergeCell ref="B116:F116"/>
    <mergeCell ref="B117:F117"/>
    <mergeCell ref="B111:F111"/>
    <mergeCell ref="G111:G112"/>
    <mergeCell ref="H111:H112"/>
    <mergeCell ref="I111:I112"/>
    <mergeCell ref="B112:F112"/>
    <mergeCell ref="B113:F113"/>
    <mergeCell ref="G93:G94"/>
    <mergeCell ref="H93:H94"/>
    <mergeCell ref="B106:F106"/>
    <mergeCell ref="B107:F107"/>
    <mergeCell ref="B108:F108"/>
    <mergeCell ref="G108:G110"/>
    <mergeCell ref="H108:H110"/>
    <mergeCell ref="I93:I94"/>
    <mergeCell ref="B94:F94"/>
    <mergeCell ref="B95:F95"/>
    <mergeCell ref="G95:G99"/>
    <mergeCell ref="H95:H99"/>
    <mergeCell ref="I95:I99"/>
    <mergeCell ref="B96:F96"/>
    <mergeCell ref="I108:I110"/>
    <mergeCell ref="B109:F109"/>
    <mergeCell ref="B110:F110"/>
    <mergeCell ref="I100:I104"/>
    <mergeCell ref="B101:F101"/>
    <mergeCell ref="B102:F102"/>
    <mergeCell ref="B103:F103"/>
    <mergeCell ref="B104:F104"/>
    <mergeCell ref="B105:F105"/>
    <mergeCell ref="B100:F100"/>
    <mergeCell ref="B87:F87"/>
    <mergeCell ref="B88:F88"/>
    <mergeCell ref="B89:F89"/>
    <mergeCell ref="B90:F90"/>
    <mergeCell ref="B91:F91"/>
    <mergeCell ref="B92:F92"/>
    <mergeCell ref="B97:F97"/>
    <mergeCell ref="B98:F98"/>
    <mergeCell ref="B99:F99"/>
    <mergeCell ref="B93:F93"/>
    <mergeCell ref="B84:F84"/>
    <mergeCell ref="G84:G85"/>
    <mergeCell ref="H84:H85"/>
    <mergeCell ref="I84:I85"/>
    <mergeCell ref="B85:F85"/>
    <mergeCell ref="B86:F86"/>
    <mergeCell ref="B80:F80"/>
    <mergeCell ref="G80:G83"/>
    <mergeCell ref="H80:H83"/>
    <mergeCell ref="I80:I83"/>
    <mergeCell ref="B81:F81"/>
    <mergeCell ref="B82:F82"/>
    <mergeCell ref="B83:F83"/>
    <mergeCell ref="B77:F77"/>
    <mergeCell ref="B78:F78"/>
    <mergeCell ref="G78:G79"/>
    <mergeCell ref="H78:H79"/>
    <mergeCell ref="I78:I79"/>
    <mergeCell ref="B79:F79"/>
    <mergeCell ref="B74:F74"/>
    <mergeCell ref="G74:G75"/>
    <mergeCell ref="H74:H75"/>
    <mergeCell ref="I74:I75"/>
    <mergeCell ref="B75:F75"/>
    <mergeCell ref="B76:F76"/>
    <mergeCell ref="B70:F70"/>
    <mergeCell ref="B71:F71"/>
    <mergeCell ref="B72:F72"/>
    <mergeCell ref="G72:G73"/>
    <mergeCell ref="H72:H73"/>
    <mergeCell ref="I72:I73"/>
    <mergeCell ref="B73:F73"/>
    <mergeCell ref="H64:H67"/>
    <mergeCell ref="I64:I67"/>
    <mergeCell ref="B65:F65"/>
    <mergeCell ref="B66:F66"/>
    <mergeCell ref="B67:F67"/>
    <mergeCell ref="B68:F68"/>
    <mergeCell ref="G68:G69"/>
    <mergeCell ref="H68:H69"/>
    <mergeCell ref="I68:I69"/>
    <mergeCell ref="B69:F69"/>
    <mergeCell ref="B60:F60"/>
    <mergeCell ref="B61:F61"/>
    <mergeCell ref="B62:F62"/>
    <mergeCell ref="B63:F63"/>
    <mergeCell ref="B64:F64"/>
    <mergeCell ref="G64:G67"/>
    <mergeCell ref="B54:F54"/>
    <mergeCell ref="B55:F55"/>
    <mergeCell ref="B56:F56"/>
    <mergeCell ref="G56:G59"/>
    <mergeCell ref="H56:H59"/>
    <mergeCell ref="I56:I59"/>
    <mergeCell ref="B57:F57"/>
    <mergeCell ref="B58:F58"/>
    <mergeCell ref="B59:F59"/>
    <mergeCell ref="B51:F51"/>
    <mergeCell ref="G51:G52"/>
    <mergeCell ref="H51:H52"/>
    <mergeCell ref="I51:I52"/>
    <mergeCell ref="B52:F52"/>
    <mergeCell ref="B53:F53"/>
    <mergeCell ref="H47:H48"/>
    <mergeCell ref="I47:I48"/>
    <mergeCell ref="B48:F48"/>
    <mergeCell ref="A49:A50"/>
    <mergeCell ref="B49:F49"/>
    <mergeCell ref="G49:G50"/>
    <mergeCell ref="H49:H50"/>
    <mergeCell ref="I49:I50"/>
    <mergeCell ref="B50:F50"/>
    <mergeCell ref="B43:F43"/>
    <mergeCell ref="B44:F44"/>
    <mergeCell ref="B45:F45"/>
    <mergeCell ref="B46:F46"/>
    <mergeCell ref="A47:A48"/>
    <mergeCell ref="B47:F47"/>
    <mergeCell ref="A41:A42"/>
    <mergeCell ref="B41:F41"/>
    <mergeCell ref="G41:G42"/>
    <mergeCell ref="G47:G48"/>
    <mergeCell ref="H41:H42"/>
    <mergeCell ref="I41:I42"/>
    <mergeCell ref="B42:F42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A35:A36"/>
    <mergeCell ref="B35:F35"/>
    <mergeCell ref="G35:G36"/>
    <mergeCell ref="H35:H36"/>
    <mergeCell ref="I35:I36"/>
    <mergeCell ref="B36:F36"/>
    <mergeCell ref="A33:A34"/>
    <mergeCell ref="B33:F33"/>
    <mergeCell ref="G33:G34"/>
    <mergeCell ref="H33:H34"/>
    <mergeCell ref="I33:I34"/>
    <mergeCell ref="B34:F34"/>
    <mergeCell ref="A31:A32"/>
    <mergeCell ref="B31:F31"/>
    <mergeCell ref="G31:G32"/>
    <mergeCell ref="H31:H32"/>
    <mergeCell ref="I31:I32"/>
    <mergeCell ref="B32:F32"/>
    <mergeCell ref="A29:A30"/>
    <mergeCell ref="B29:F29"/>
    <mergeCell ref="G29:G30"/>
    <mergeCell ref="H29:H30"/>
    <mergeCell ref="I29:I30"/>
    <mergeCell ref="B30:F30"/>
    <mergeCell ref="A27:A28"/>
    <mergeCell ref="B27:F27"/>
    <mergeCell ref="G27:G28"/>
    <mergeCell ref="H27:H28"/>
    <mergeCell ref="I27:I28"/>
    <mergeCell ref="B28:F28"/>
    <mergeCell ref="A25:A26"/>
    <mergeCell ref="B25:F25"/>
    <mergeCell ref="G25:G26"/>
    <mergeCell ref="H25:H26"/>
    <mergeCell ref="I25:I26"/>
    <mergeCell ref="B26:F26"/>
    <mergeCell ref="B22:F22"/>
    <mergeCell ref="A23:A24"/>
    <mergeCell ref="B23:F23"/>
    <mergeCell ref="G23:G24"/>
    <mergeCell ref="H23:H24"/>
    <mergeCell ref="I23:I24"/>
    <mergeCell ref="B24:F24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9217" r:id="rId3">
          <objectPr defaultSize="0" r:id="rId4">
            <anchor moveWithCells="1">
              <from>
                <xdr:col>3</xdr:col>
                <xdr:colOff>247650</xdr:colOff>
                <xdr:row>183</xdr:row>
                <xdr:rowOff>0</xdr:rowOff>
              </from>
              <to>
                <xdr:col>5</xdr:col>
                <xdr:colOff>57150</xdr:colOff>
                <xdr:row>184</xdr:row>
                <xdr:rowOff>152400</xdr:rowOff>
              </to>
            </anchor>
          </objectPr>
        </oleObject>
      </mc:Choice>
      <mc:Fallback>
        <oleObject progId="Equation.DSMT4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2"/>
  <sheetViews>
    <sheetView topLeftCell="A37" workbookViewId="0">
      <selection activeCell="H41" sqref="H41:H42"/>
    </sheetView>
  </sheetViews>
  <sheetFormatPr defaultRowHeight="15" x14ac:dyDescent="0.25"/>
  <cols>
    <col min="8" max="8" width="11.85546875" customWidth="1"/>
    <col min="9" max="9" width="11.7109375" customWidth="1"/>
  </cols>
  <sheetData>
    <row r="1" spans="1:9" x14ac:dyDescent="0.25">
      <c r="H1" s="160"/>
    </row>
    <row r="2" spans="1:9" x14ac:dyDescent="0.25">
      <c r="A2" s="495" t="s">
        <v>0</v>
      </c>
      <c r="B2" s="495"/>
      <c r="C2" s="495"/>
      <c r="D2" s="495"/>
      <c r="E2" s="495"/>
      <c r="F2" s="495"/>
      <c r="G2" s="495"/>
      <c r="H2" s="495"/>
      <c r="I2" s="495"/>
    </row>
    <row r="3" spans="1:9" x14ac:dyDescent="0.25">
      <c r="A3" s="495" t="s">
        <v>1</v>
      </c>
      <c r="B3" s="495"/>
      <c r="C3" s="495"/>
      <c r="D3" s="495"/>
      <c r="E3" s="495"/>
      <c r="F3" s="495"/>
      <c r="G3" s="495"/>
      <c r="H3" s="495"/>
      <c r="I3" s="495"/>
    </row>
    <row r="4" spans="1:9" ht="15.75" x14ac:dyDescent="0.3">
      <c r="A4" s="496" t="s">
        <v>2</v>
      </c>
      <c r="B4" s="496"/>
      <c r="C4" s="496"/>
      <c r="D4" s="496"/>
      <c r="E4" s="496"/>
      <c r="F4" s="496"/>
      <c r="G4" s="496"/>
      <c r="H4" s="496"/>
      <c r="I4" s="496"/>
    </row>
    <row r="5" spans="1:9" ht="15.75" x14ac:dyDescent="0.3">
      <c r="A5" s="496" t="s">
        <v>3</v>
      </c>
      <c r="B5" s="496"/>
      <c r="C5" s="496"/>
      <c r="D5" s="496"/>
      <c r="E5" s="496"/>
      <c r="F5" s="496"/>
      <c r="G5" s="496"/>
      <c r="H5" s="496"/>
      <c r="I5" s="496"/>
    </row>
    <row r="6" spans="1:9" ht="15.75" x14ac:dyDescent="0.3">
      <c r="A6" s="496" t="s">
        <v>4</v>
      </c>
      <c r="B6" s="496"/>
      <c r="C6" s="496"/>
      <c r="D6" s="496"/>
      <c r="E6" s="496"/>
      <c r="F6" s="496"/>
      <c r="G6" s="496"/>
      <c r="H6" s="496"/>
      <c r="I6" s="496"/>
    </row>
    <row r="7" spans="1:9" ht="15.75" x14ac:dyDescent="0.3">
      <c r="A7" s="496" t="s">
        <v>5</v>
      </c>
      <c r="B7" s="496"/>
      <c r="C7" s="496"/>
      <c r="D7" s="496"/>
      <c r="E7" s="496"/>
      <c r="F7" s="496"/>
      <c r="G7" s="496"/>
      <c r="H7" s="496"/>
      <c r="I7" s="496"/>
    </row>
    <row r="8" spans="1:9" ht="15.75" x14ac:dyDescent="0.3">
      <c r="A8" s="131" t="s">
        <v>6</v>
      </c>
      <c r="H8" s="160"/>
    </row>
    <row r="9" spans="1:9" x14ac:dyDescent="0.25">
      <c r="A9" s="517" t="s">
        <v>419</v>
      </c>
      <c r="B9" s="517"/>
      <c r="C9" s="517"/>
      <c r="D9" s="517"/>
      <c r="E9" s="517"/>
      <c r="F9" s="517"/>
      <c r="G9" s="517"/>
      <c r="H9" s="517"/>
      <c r="I9" s="517"/>
    </row>
    <row r="10" spans="1:9" x14ac:dyDescent="0.25">
      <c r="A10" s="495" t="s">
        <v>262</v>
      </c>
      <c r="B10" s="495"/>
      <c r="C10" s="495"/>
      <c r="D10" s="495"/>
      <c r="E10" s="495"/>
      <c r="F10" s="495"/>
      <c r="G10" s="495"/>
      <c r="H10" s="495"/>
      <c r="I10" s="495"/>
    </row>
    <row r="11" spans="1:9" x14ac:dyDescent="0.25">
      <c r="A11" s="495" t="s">
        <v>9</v>
      </c>
      <c r="B11" s="495"/>
      <c r="C11" s="495"/>
      <c r="D11" s="495"/>
      <c r="E11" s="495"/>
      <c r="F11" s="495"/>
      <c r="G11" s="495"/>
      <c r="H11" s="495"/>
      <c r="I11" s="495"/>
    </row>
    <row r="12" spans="1:9" x14ac:dyDescent="0.25">
      <c r="A12" s="495" t="s">
        <v>237</v>
      </c>
      <c r="B12" s="495"/>
      <c r="C12" s="495"/>
      <c r="D12" s="495"/>
      <c r="E12" s="495"/>
      <c r="F12" s="495"/>
      <c r="G12" s="495"/>
      <c r="H12" s="495"/>
      <c r="I12" s="495"/>
    </row>
    <row r="13" spans="1:9" x14ac:dyDescent="0.25">
      <c r="A13" s="495" t="s">
        <v>263</v>
      </c>
      <c r="B13" s="495"/>
      <c r="C13" s="495"/>
      <c r="D13" s="495"/>
      <c r="E13" s="495"/>
      <c r="F13" s="495"/>
      <c r="G13" s="495"/>
      <c r="H13" s="495"/>
      <c r="I13" s="495"/>
    </row>
    <row r="14" spans="1:9" x14ac:dyDescent="0.25">
      <c r="A14" s="495" t="s">
        <v>12</v>
      </c>
      <c r="B14" s="495"/>
      <c r="C14" s="495"/>
      <c r="D14" s="495"/>
      <c r="E14" s="495"/>
      <c r="F14" s="495"/>
      <c r="G14" s="495"/>
      <c r="H14" s="495"/>
      <c r="I14" s="495"/>
    </row>
    <row r="15" spans="1:9" x14ac:dyDescent="0.25">
      <c r="A15" s="495" t="s">
        <v>13</v>
      </c>
      <c r="B15" s="495"/>
      <c r="C15" s="495"/>
      <c r="D15" s="495"/>
      <c r="E15" s="495"/>
      <c r="F15" s="495"/>
      <c r="G15" s="495"/>
      <c r="H15" s="495"/>
      <c r="I15" s="495"/>
    </row>
    <row r="16" spans="1:9" x14ac:dyDescent="0.25">
      <c r="A16" s="495" t="s">
        <v>308</v>
      </c>
      <c r="B16" s="495"/>
      <c r="C16" s="495"/>
      <c r="D16" s="495"/>
      <c r="E16" s="495"/>
      <c r="F16" s="495"/>
      <c r="G16" s="495"/>
      <c r="H16" s="495"/>
      <c r="I16" s="495"/>
    </row>
    <row r="17" spans="1:9" x14ac:dyDescent="0.25">
      <c r="A17" s="495" t="s">
        <v>265</v>
      </c>
      <c r="B17" s="495"/>
      <c r="C17" s="495"/>
      <c r="D17" s="495"/>
      <c r="E17" s="495"/>
      <c r="F17" s="495"/>
      <c r="G17" s="495"/>
      <c r="H17" s="495"/>
      <c r="I17" s="495"/>
    </row>
    <row r="18" spans="1:9" x14ac:dyDescent="0.25">
      <c r="A18" s="158"/>
      <c r="B18" s="158"/>
      <c r="C18" s="158"/>
      <c r="D18" s="158"/>
      <c r="E18" s="158"/>
      <c r="F18" s="158"/>
      <c r="G18" s="158"/>
      <c r="H18" s="158"/>
      <c r="I18" s="158"/>
    </row>
    <row r="19" spans="1:9" ht="45" x14ac:dyDescent="0.25">
      <c r="A19" s="497" t="s">
        <v>16</v>
      </c>
      <c r="B19" s="498"/>
      <c r="C19" s="498"/>
      <c r="D19" s="498"/>
      <c r="E19" s="498"/>
      <c r="F19" s="499"/>
      <c r="G19" s="133" t="s">
        <v>17</v>
      </c>
      <c r="H19" s="159" t="s">
        <v>18</v>
      </c>
      <c r="I19" s="159" t="s">
        <v>19</v>
      </c>
    </row>
    <row r="20" spans="1:9" x14ac:dyDescent="0.25">
      <c r="A20" s="500" t="s">
        <v>20</v>
      </c>
      <c r="B20" s="502" t="s">
        <v>21</v>
      </c>
      <c r="C20" s="503"/>
      <c r="D20" s="503"/>
      <c r="E20" s="503"/>
      <c r="F20" s="504"/>
      <c r="G20" s="505" t="s">
        <v>22</v>
      </c>
      <c r="H20" s="500">
        <v>3421</v>
      </c>
      <c r="I20" s="500"/>
    </row>
    <row r="21" spans="1:9" x14ac:dyDescent="0.25">
      <c r="A21" s="501"/>
      <c r="B21" s="331" t="s">
        <v>23</v>
      </c>
      <c r="C21" s="315"/>
      <c r="D21" s="315"/>
      <c r="E21" s="315"/>
      <c r="F21" s="316"/>
      <c r="G21" s="506"/>
      <c r="H21" s="501"/>
      <c r="I21" s="501"/>
    </row>
    <row r="22" spans="1:9" x14ac:dyDescent="0.25">
      <c r="A22" s="500" t="s">
        <v>24</v>
      </c>
      <c r="B22" s="318" t="s">
        <v>25</v>
      </c>
      <c r="C22" s="319"/>
      <c r="D22" s="319"/>
      <c r="E22" s="319"/>
      <c r="F22" s="320"/>
      <c r="G22" s="519" t="s">
        <v>26</v>
      </c>
      <c r="H22" s="140"/>
      <c r="I22" s="141"/>
    </row>
    <row r="23" spans="1:9" x14ac:dyDescent="0.25">
      <c r="A23" s="501"/>
      <c r="B23" s="341" t="s">
        <v>27</v>
      </c>
      <c r="C23" s="341"/>
      <c r="D23" s="341"/>
      <c r="E23" s="341"/>
      <c r="F23" s="341"/>
      <c r="G23" s="520"/>
      <c r="H23" s="140">
        <v>6</v>
      </c>
      <c r="I23" s="161"/>
    </row>
    <row r="24" spans="1:9" x14ac:dyDescent="0.25">
      <c r="A24" s="507"/>
      <c r="B24" s="328" t="s">
        <v>29</v>
      </c>
      <c r="C24" s="321"/>
      <c r="D24" s="321"/>
      <c r="E24" s="321"/>
      <c r="F24" s="322"/>
      <c r="G24" s="508"/>
      <c r="H24" s="510">
        <v>1</v>
      </c>
      <c r="I24" s="510"/>
    </row>
    <row r="25" spans="1:9" x14ac:dyDescent="0.25">
      <c r="A25" s="507"/>
      <c r="B25" s="331" t="s">
        <v>30</v>
      </c>
      <c r="C25" s="315"/>
      <c r="D25" s="315"/>
      <c r="E25" s="315"/>
      <c r="F25" s="316"/>
      <c r="G25" s="509"/>
      <c r="H25" s="511"/>
      <c r="I25" s="511"/>
    </row>
    <row r="26" spans="1:9" x14ac:dyDescent="0.25">
      <c r="A26" s="507"/>
      <c r="B26" s="328" t="s">
        <v>29</v>
      </c>
      <c r="C26" s="321"/>
      <c r="D26" s="321"/>
      <c r="E26" s="321"/>
      <c r="F26" s="322"/>
      <c r="G26" s="508"/>
      <c r="H26" s="510">
        <v>5</v>
      </c>
      <c r="I26" s="510"/>
    </row>
    <row r="27" spans="1:9" x14ac:dyDescent="0.25">
      <c r="A27" s="507"/>
      <c r="B27" s="331" t="s">
        <v>31</v>
      </c>
      <c r="C27" s="315"/>
      <c r="D27" s="315"/>
      <c r="E27" s="315"/>
      <c r="F27" s="316"/>
      <c r="G27" s="509"/>
      <c r="H27" s="511"/>
      <c r="I27" s="511"/>
    </row>
    <row r="28" spans="1:9" x14ac:dyDescent="0.25">
      <c r="A28" s="507"/>
      <c r="B28" s="328" t="s">
        <v>29</v>
      </c>
      <c r="C28" s="321"/>
      <c r="D28" s="321"/>
      <c r="E28" s="321"/>
      <c r="F28" s="322"/>
      <c r="G28" s="508"/>
      <c r="H28" s="510" t="s">
        <v>28</v>
      </c>
      <c r="I28" s="510"/>
    </row>
    <row r="29" spans="1:9" x14ac:dyDescent="0.25">
      <c r="A29" s="507"/>
      <c r="B29" s="331" t="s">
        <v>32</v>
      </c>
      <c r="C29" s="315"/>
      <c r="D29" s="315"/>
      <c r="E29" s="315"/>
      <c r="F29" s="316"/>
      <c r="G29" s="509"/>
      <c r="H29" s="511"/>
      <c r="I29" s="511"/>
    </row>
    <row r="30" spans="1:9" x14ac:dyDescent="0.25">
      <c r="A30" s="500" t="s">
        <v>33</v>
      </c>
      <c r="B30" s="328" t="s">
        <v>34</v>
      </c>
      <c r="C30" s="321"/>
      <c r="D30" s="321"/>
      <c r="E30" s="321"/>
      <c r="F30" s="322"/>
      <c r="G30" s="354" t="s">
        <v>35</v>
      </c>
      <c r="H30" s="512" t="s">
        <v>420</v>
      </c>
      <c r="I30" s="510"/>
    </row>
    <row r="31" spans="1:9" x14ac:dyDescent="0.25">
      <c r="A31" s="501"/>
      <c r="B31" s="331" t="s">
        <v>36</v>
      </c>
      <c r="C31" s="315"/>
      <c r="D31" s="315"/>
      <c r="E31" s="315"/>
      <c r="F31" s="316"/>
      <c r="G31" s="355"/>
      <c r="H31" s="513"/>
      <c r="I31" s="511"/>
    </row>
    <row r="32" spans="1:9" x14ac:dyDescent="0.25">
      <c r="A32" s="162"/>
      <c r="B32" s="341" t="s">
        <v>27</v>
      </c>
      <c r="C32" s="341"/>
      <c r="D32" s="341"/>
      <c r="E32" s="341"/>
      <c r="F32" s="341"/>
      <c r="G32" s="163"/>
      <c r="H32" s="140" t="s">
        <v>421</v>
      </c>
      <c r="I32" s="161"/>
    </row>
    <row r="33" spans="1:9" x14ac:dyDescent="0.25">
      <c r="A33" s="500"/>
      <c r="B33" s="328" t="s">
        <v>29</v>
      </c>
      <c r="C33" s="321"/>
      <c r="D33" s="321"/>
      <c r="E33" s="321"/>
      <c r="F33" s="322"/>
      <c r="G33" s="508"/>
      <c r="H33" s="510">
        <v>16</v>
      </c>
      <c r="I33" s="510"/>
    </row>
    <row r="34" spans="1:9" x14ac:dyDescent="0.25">
      <c r="A34" s="501"/>
      <c r="B34" s="331" t="s">
        <v>30</v>
      </c>
      <c r="C34" s="315"/>
      <c r="D34" s="315"/>
      <c r="E34" s="315"/>
      <c r="F34" s="316"/>
      <c r="G34" s="509"/>
      <c r="H34" s="511"/>
      <c r="I34" s="511"/>
    </row>
    <row r="35" spans="1:9" x14ac:dyDescent="0.25">
      <c r="A35" s="500"/>
      <c r="B35" s="328" t="s">
        <v>29</v>
      </c>
      <c r="C35" s="321"/>
      <c r="D35" s="321"/>
      <c r="E35" s="321"/>
      <c r="F35" s="322"/>
      <c r="G35" s="508"/>
      <c r="H35" s="510">
        <v>84</v>
      </c>
      <c r="I35" s="510"/>
    </row>
    <row r="36" spans="1:9" x14ac:dyDescent="0.25">
      <c r="A36" s="501"/>
      <c r="B36" s="331" t="s">
        <v>31</v>
      </c>
      <c r="C36" s="315"/>
      <c r="D36" s="315"/>
      <c r="E36" s="315"/>
      <c r="F36" s="316"/>
      <c r="G36" s="509"/>
      <c r="H36" s="511"/>
      <c r="I36" s="511"/>
    </row>
    <row r="37" spans="1:9" x14ac:dyDescent="0.25">
      <c r="A37" s="500"/>
      <c r="B37" s="328" t="s">
        <v>29</v>
      </c>
      <c r="C37" s="321"/>
      <c r="D37" s="321"/>
      <c r="E37" s="321"/>
      <c r="F37" s="322"/>
      <c r="G37" s="508"/>
      <c r="H37" s="510" t="s">
        <v>28</v>
      </c>
      <c r="I37" s="510"/>
    </row>
    <row r="38" spans="1:9" x14ac:dyDescent="0.25">
      <c r="A38" s="501"/>
      <c r="B38" s="331" t="s">
        <v>32</v>
      </c>
      <c r="C38" s="315"/>
      <c r="D38" s="315"/>
      <c r="E38" s="315"/>
      <c r="F38" s="316"/>
      <c r="G38" s="509"/>
      <c r="H38" s="511"/>
      <c r="I38" s="511"/>
    </row>
    <row r="39" spans="1:9" x14ac:dyDescent="0.25">
      <c r="A39" s="345" t="s">
        <v>37</v>
      </c>
      <c r="B39" s="328" t="s">
        <v>38</v>
      </c>
      <c r="C39" s="321"/>
      <c r="D39" s="321"/>
      <c r="E39" s="321"/>
      <c r="F39" s="322"/>
      <c r="G39" s="343" t="s">
        <v>26</v>
      </c>
      <c r="H39" s="309" t="s">
        <v>422</v>
      </c>
      <c r="I39" s="309"/>
    </row>
    <row r="40" spans="1:9" x14ac:dyDescent="0.25">
      <c r="A40" s="346"/>
      <c r="B40" s="331" t="s">
        <v>39</v>
      </c>
      <c r="C40" s="315"/>
      <c r="D40" s="315"/>
      <c r="E40" s="315"/>
      <c r="F40" s="316"/>
      <c r="G40" s="344"/>
      <c r="H40" s="311"/>
      <c r="I40" s="311"/>
    </row>
    <row r="41" spans="1:9" x14ac:dyDescent="0.25">
      <c r="A41" s="345" t="s">
        <v>40</v>
      </c>
      <c r="B41" s="328" t="s">
        <v>41</v>
      </c>
      <c r="C41" s="321"/>
      <c r="D41" s="321"/>
      <c r="E41" s="321"/>
      <c r="F41" s="322"/>
      <c r="G41" s="338" t="s">
        <v>242</v>
      </c>
      <c r="H41" s="309">
        <v>6.8000000000000005E-2</v>
      </c>
      <c r="I41" s="309"/>
    </row>
    <row r="42" spans="1:9" x14ac:dyDescent="0.25">
      <c r="A42" s="346"/>
      <c r="B42" s="331" t="s">
        <v>43</v>
      </c>
      <c r="C42" s="315"/>
      <c r="D42" s="315"/>
      <c r="E42" s="315"/>
      <c r="F42" s="316"/>
      <c r="G42" s="342"/>
      <c r="H42" s="311"/>
      <c r="I42" s="311"/>
    </row>
    <row r="43" spans="1:9" x14ac:dyDescent="0.25">
      <c r="A43" s="345" t="s">
        <v>44</v>
      </c>
      <c r="B43" s="328" t="s">
        <v>38</v>
      </c>
      <c r="C43" s="321"/>
      <c r="D43" s="321"/>
      <c r="E43" s="321"/>
      <c r="F43" s="322"/>
      <c r="G43" s="326" t="s">
        <v>35</v>
      </c>
      <c r="H43" s="309" t="s">
        <v>422</v>
      </c>
      <c r="I43" s="309"/>
    </row>
    <row r="44" spans="1:9" x14ac:dyDescent="0.25">
      <c r="A44" s="346"/>
      <c r="B44" s="331" t="s">
        <v>45</v>
      </c>
      <c r="C44" s="315"/>
      <c r="D44" s="315"/>
      <c r="E44" s="315"/>
      <c r="F44" s="316"/>
      <c r="G44" s="337"/>
      <c r="H44" s="311"/>
      <c r="I44" s="311"/>
    </row>
    <row r="45" spans="1:9" x14ac:dyDescent="0.25">
      <c r="A45" s="38"/>
      <c r="B45" s="317" t="s">
        <v>46</v>
      </c>
      <c r="C45" s="317"/>
      <c r="D45" s="317"/>
      <c r="E45" s="317"/>
      <c r="F45" s="317"/>
      <c r="G45" s="39"/>
      <c r="H45" s="149" t="s">
        <v>423</v>
      </c>
      <c r="I45" s="41"/>
    </row>
    <row r="46" spans="1:9" x14ac:dyDescent="0.25">
      <c r="A46" s="38"/>
      <c r="B46" s="317" t="s">
        <v>47</v>
      </c>
      <c r="C46" s="317"/>
      <c r="D46" s="317"/>
      <c r="E46" s="317"/>
      <c r="F46" s="317"/>
      <c r="G46" s="39"/>
      <c r="H46" s="42" t="s">
        <v>28</v>
      </c>
      <c r="I46" s="41"/>
    </row>
    <row r="47" spans="1:9" x14ac:dyDescent="0.25">
      <c r="A47" s="38"/>
      <c r="B47" s="317" t="s">
        <v>48</v>
      </c>
      <c r="C47" s="317"/>
      <c r="D47" s="317"/>
      <c r="E47" s="317"/>
      <c r="F47" s="317"/>
      <c r="G47" s="39"/>
      <c r="H47" s="42" t="s">
        <v>28</v>
      </c>
      <c r="I47" s="43"/>
    </row>
    <row r="48" spans="1:9" x14ac:dyDescent="0.25">
      <c r="A48" s="38" t="s">
        <v>49</v>
      </c>
      <c r="B48" s="318" t="s">
        <v>50</v>
      </c>
      <c r="C48" s="319"/>
      <c r="D48" s="319"/>
      <c r="E48" s="319"/>
      <c r="F48" s="320"/>
      <c r="G48" s="39" t="s">
        <v>22</v>
      </c>
      <c r="H48" s="42">
        <v>23</v>
      </c>
      <c r="I48" s="43"/>
    </row>
    <row r="49" spans="1:9" x14ac:dyDescent="0.25">
      <c r="A49" s="345"/>
      <c r="B49" s="328" t="s">
        <v>424</v>
      </c>
      <c r="C49" s="321"/>
      <c r="D49" s="321"/>
      <c r="E49" s="321"/>
      <c r="F49" s="322"/>
      <c r="G49" s="326"/>
      <c r="H49" s="309">
        <v>4</v>
      </c>
      <c r="I49" s="309"/>
    </row>
    <row r="50" spans="1:9" x14ac:dyDescent="0.25">
      <c r="A50" s="346"/>
      <c r="B50" s="331" t="s">
        <v>52</v>
      </c>
      <c r="C50" s="315"/>
      <c r="D50" s="315"/>
      <c r="E50" s="315"/>
      <c r="F50" s="316"/>
      <c r="G50" s="337"/>
      <c r="H50" s="311"/>
      <c r="I50" s="311"/>
    </row>
    <row r="51" spans="1:9" x14ac:dyDescent="0.25">
      <c r="A51" s="345"/>
      <c r="B51" s="328" t="s">
        <v>53</v>
      </c>
      <c r="C51" s="321"/>
      <c r="D51" s="321"/>
      <c r="E51" s="321"/>
      <c r="F51" s="322"/>
      <c r="G51" s="326"/>
      <c r="H51" s="309">
        <v>3</v>
      </c>
      <c r="I51" s="309"/>
    </row>
    <row r="52" spans="1:9" x14ac:dyDescent="0.25">
      <c r="A52" s="346"/>
      <c r="B52" s="331" t="s">
        <v>54</v>
      </c>
      <c r="C52" s="315"/>
      <c r="D52" s="315"/>
      <c r="E52" s="315"/>
      <c r="F52" s="316"/>
      <c r="G52" s="337"/>
      <c r="H52" s="311"/>
      <c r="I52" s="311"/>
    </row>
    <row r="53" spans="1:9" x14ac:dyDescent="0.25">
      <c r="A53" s="38" t="s">
        <v>55</v>
      </c>
      <c r="B53" s="317" t="s">
        <v>56</v>
      </c>
      <c r="C53" s="317"/>
      <c r="D53" s="317"/>
      <c r="E53" s="317"/>
      <c r="F53" s="317"/>
      <c r="G53" s="44" t="s">
        <v>26</v>
      </c>
      <c r="H53" s="42"/>
      <c r="I53" s="43"/>
    </row>
    <row r="54" spans="1:9" x14ac:dyDescent="0.25">
      <c r="A54" s="45"/>
      <c r="B54" s="328" t="s">
        <v>51</v>
      </c>
      <c r="C54" s="321"/>
      <c r="D54" s="321"/>
      <c r="E54" s="321"/>
      <c r="F54" s="322"/>
      <c r="G54" s="343"/>
      <c r="H54" s="309"/>
      <c r="I54" s="309"/>
    </row>
    <row r="55" spans="1:9" x14ac:dyDescent="0.25">
      <c r="A55" s="46"/>
      <c r="B55" s="331" t="s">
        <v>52</v>
      </c>
      <c r="C55" s="315"/>
      <c r="D55" s="315"/>
      <c r="E55" s="315"/>
      <c r="F55" s="316"/>
      <c r="G55" s="344"/>
      <c r="H55" s="311"/>
      <c r="I55" s="311"/>
    </row>
    <row r="56" spans="1:9" x14ac:dyDescent="0.25">
      <c r="A56" s="45"/>
      <c r="B56" s="328" t="s">
        <v>53</v>
      </c>
      <c r="C56" s="321"/>
      <c r="D56" s="321"/>
      <c r="E56" s="321"/>
      <c r="F56" s="322"/>
      <c r="G56" s="342"/>
      <c r="H56" s="309"/>
      <c r="I56" s="309"/>
    </row>
    <row r="57" spans="1:9" x14ac:dyDescent="0.25">
      <c r="A57" s="46"/>
      <c r="B57" s="331" t="s">
        <v>57</v>
      </c>
      <c r="C57" s="315"/>
      <c r="D57" s="315"/>
      <c r="E57" s="315"/>
      <c r="F57" s="316"/>
      <c r="G57" s="339"/>
      <c r="H57" s="311"/>
      <c r="I57" s="311"/>
    </row>
    <row r="58" spans="1:9" x14ac:dyDescent="0.25">
      <c r="A58" s="45" t="s">
        <v>58</v>
      </c>
      <c r="B58" s="328" t="s">
        <v>59</v>
      </c>
      <c r="C58" s="321"/>
      <c r="D58" s="321"/>
      <c r="E58" s="321"/>
      <c r="F58" s="322"/>
      <c r="G58" s="343" t="s">
        <v>26</v>
      </c>
      <c r="H58" s="309">
        <v>11</v>
      </c>
      <c r="I58" s="309"/>
    </row>
    <row r="59" spans="1:9" x14ac:dyDescent="0.25">
      <c r="A59" s="46"/>
      <c r="B59" s="331" t="s">
        <v>60</v>
      </c>
      <c r="C59" s="315"/>
      <c r="D59" s="315"/>
      <c r="E59" s="315"/>
      <c r="F59" s="316"/>
      <c r="G59" s="344"/>
      <c r="H59" s="311"/>
      <c r="I59" s="311"/>
    </row>
    <row r="60" spans="1:9" x14ac:dyDescent="0.25">
      <c r="A60" s="38"/>
      <c r="B60" s="317" t="s">
        <v>46</v>
      </c>
      <c r="C60" s="317"/>
      <c r="D60" s="317"/>
      <c r="E60" s="317"/>
      <c r="F60" s="317"/>
      <c r="G60" s="39"/>
      <c r="H60" s="149">
        <v>11</v>
      </c>
      <c r="I60" s="41"/>
    </row>
    <row r="61" spans="1:9" x14ac:dyDescent="0.25">
      <c r="A61" s="38"/>
      <c r="B61" s="317" t="s">
        <v>47</v>
      </c>
      <c r="C61" s="317"/>
      <c r="D61" s="317"/>
      <c r="E61" s="317"/>
      <c r="F61" s="317"/>
      <c r="G61" s="39"/>
      <c r="H61" s="42"/>
      <c r="I61" s="41"/>
    </row>
    <row r="62" spans="1:9" x14ac:dyDescent="0.25">
      <c r="A62" s="45"/>
      <c r="B62" s="341" t="s">
        <v>48</v>
      </c>
      <c r="C62" s="341"/>
      <c r="D62" s="341"/>
      <c r="E62" s="341"/>
      <c r="F62" s="341"/>
      <c r="G62" s="39"/>
      <c r="H62" s="42"/>
      <c r="I62" s="43"/>
    </row>
    <row r="63" spans="1:9" x14ac:dyDescent="0.25">
      <c r="A63" s="45" t="s">
        <v>61</v>
      </c>
      <c r="B63" s="321" t="s">
        <v>62</v>
      </c>
      <c r="C63" s="321"/>
      <c r="D63" s="321"/>
      <c r="E63" s="321"/>
      <c r="F63" s="322"/>
      <c r="G63" s="326"/>
      <c r="H63" s="309">
        <v>6.6440000000000001</v>
      </c>
      <c r="I63" s="309"/>
    </row>
    <row r="64" spans="1:9" x14ac:dyDescent="0.25">
      <c r="A64" s="46"/>
      <c r="B64" s="316" t="s">
        <v>63</v>
      </c>
      <c r="C64" s="340"/>
      <c r="D64" s="340"/>
      <c r="E64" s="340"/>
      <c r="F64" s="340"/>
      <c r="G64" s="337"/>
      <c r="H64" s="311"/>
      <c r="I64" s="311"/>
    </row>
    <row r="65" spans="1:10" ht="45" x14ac:dyDescent="0.25">
      <c r="A65" s="46"/>
      <c r="B65" s="317" t="s">
        <v>64</v>
      </c>
      <c r="C65" s="317"/>
      <c r="D65" s="317"/>
      <c r="E65" s="317"/>
      <c r="F65" s="317"/>
      <c r="G65" s="47" t="s">
        <v>65</v>
      </c>
      <c r="H65" s="42">
        <v>6.6440000000000001</v>
      </c>
      <c r="I65" s="43"/>
    </row>
    <row r="66" spans="1:10" x14ac:dyDescent="0.25">
      <c r="A66" s="38"/>
      <c r="B66" s="317" t="s">
        <v>66</v>
      </c>
      <c r="C66" s="317"/>
      <c r="D66" s="317"/>
      <c r="E66" s="317"/>
      <c r="F66" s="317"/>
      <c r="G66" s="39" t="s">
        <v>67</v>
      </c>
      <c r="H66" s="42" t="s">
        <v>28</v>
      </c>
      <c r="I66" s="43"/>
    </row>
    <row r="67" spans="1:10" x14ac:dyDescent="0.25">
      <c r="A67" s="45"/>
      <c r="B67" s="317" t="s">
        <v>68</v>
      </c>
      <c r="C67" s="317"/>
      <c r="D67" s="317"/>
      <c r="E67" s="317"/>
      <c r="F67" s="317"/>
      <c r="G67" s="44" t="s">
        <v>26</v>
      </c>
      <c r="H67" s="42" t="s">
        <v>28</v>
      </c>
      <c r="I67" s="43"/>
    </row>
    <row r="68" spans="1:10" x14ac:dyDescent="0.25">
      <c r="A68" s="45"/>
      <c r="B68" s="321" t="s">
        <v>69</v>
      </c>
      <c r="C68" s="321"/>
      <c r="D68" s="321"/>
      <c r="E68" s="321"/>
      <c r="F68" s="322"/>
      <c r="G68" s="338"/>
      <c r="H68" s="309"/>
      <c r="I68" s="309"/>
    </row>
    <row r="69" spans="1:10" x14ac:dyDescent="0.25">
      <c r="A69" s="46"/>
      <c r="B69" s="315" t="s">
        <v>70</v>
      </c>
      <c r="C69" s="315"/>
      <c r="D69" s="315"/>
      <c r="E69" s="315"/>
      <c r="F69" s="316"/>
      <c r="G69" s="339"/>
      <c r="H69" s="311"/>
      <c r="I69" s="311"/>
    </row>
    <row r="70" spans="1:10" x14ac:dyDescent="0.25">
      <c r="A70" s="38"/>
      <c r="B70" s="318" t="s">
        <v>71</v>
      </c>
      <c r="C70" s="319"/>
      <c r="D70" s="319"/>
      <c r="E70" s="319"/>
      <c r="F70" s="320"/>
      <c r="G70" s="39"/>
      <c r="H70" s="42"/>
      <c r="I70" s="43"/>
    </row>
    <row r="71" spans="1:10" ht="45" x14ac:dyDescent="0.25">
      <c r="A71" s="38"/>
      <c r="B71" s="318" t="s">
        <v>64</v>
      </c>
      <c r="C71" s="319"/>
      <c r="D71" s="319"/>
      <c r="E71" s="319"/>
      <c r="F71" s="320"/>
      <c r="G71" s="47" t="s">
        <v>65</v>
      </c>
      <c r="H71" s="42"/>
      <c r="I71" s="43"/>
    </row>
    <row r="72" spans="1:10" x14ac:dyDescent="0.25">
      <c r="A72" s="38"/>
      <c r="B72" s="318" t="s">
        <v>66</v>
      </c>
      <c r="C72" s="319"/>
      <c r="D72" s="319"/>
      <c r="E72" s="319"/>
      <c r="F72" s="320"/>
      <c r="G72" s="39" t="s">
        <v>67</v>
      </c>
      <c r="H72" s="42"/>
      <c r="I72" s="43"/>
    </row>
    <row r="73" spans="1:10" x14ac:dyDescent="0.25">
      <c r="A73" s="38"/>
      <c r="B73" s="318" t="s">
        <v>68</v>
      </c>
      <c r="C73" s="319"/>
      <c r="D73" s="319"/>
      <c r="E73" s="319"/>
      <c r="F73" s="320"/>
      <c r="G73" s="44" t="s">
        <v>26</v>
      </c>
      <c r="H73" s="42"/>
      <c r="I73" s="43"/>
    </row>
    <row r="74" spans="1:10" x14ac:dyDescent="0.25">
      <c r="A74" s="38"/>
      <c r="B74" s="317" t="s">
        <v>72</v>
      </c>
      <c r="C74" s="317"/>
      <c r="D74" s="317"/>
      <c r="E74" s="317"/>
      <c r="F74" s="317"/>
      <c r="G74" s="39"/>
      <c r="H74" s="42"/>
      <c r="I74" s="43"/>
      <c r="J74" s="144"/>
    </row>
    <row r="75" spans="1:10" ht="45" x14ac:dyDescent="0.25">
      <c r="A75" s="38"/>
      <c r="B75" s="318" t="s">
        <v>64</v>
      </c>
      <c r="C75" s="319"/>
      <c r="D75" s="319"/>
      <c r="E75" s="319"/>
      <c r="F75" s="320"/>
      <c r="G75" s="47" t="s">
        <v>65</v>
      </c>
      <c r="H75" s="42">
        <v>6.6440000000000001</v>
      </c>
      <c r="I75" s="43"/>
      <c r="J75" s="144"/>
    </row>
    <row r="76" spans="1:10" x14ac:dyDescent="0.25">
      <c r="A76" s="38"/>
      <c r="B76" s="318" t="s">
        <v>66</v>
      </c>
      <c r="C76" s="319"/>
      <c r="D76" s="319"/>
      <c r="E76" s="319"/>
      <c r="F76" s="320"/>
      <c r="G76" s="39" t="s">
        <v>67</v>
      </c>
      <c r="H76" s="42"/>
      <c r="I76" s="43"/>
      <c r="J76" s="144"/>
    </row>
    <row r="77" spans="1:10" x14ac:dyDescent="0.25">
      <c r="A77" s="38"/>
      <c r="B77" s="328" t="s">
        <v>68</v>
      </c>
      <c r="C77" s="321"/>
      <c r="D77" s="321"/>
      <c r="E77" s="321"/>
      <c r="F77" s="322"/>
      <c r="G77" s="44" t="s">
        <v>26</v>
      </c>
      <c r="H77" s="42"/>
      <c r="I77" s="43"/>
      <c r="J77" s="144"/>
    </row>
    <row r="78" spans="1:10" x14ac:dyDescent="0.25">
      <c r="A78" s="48"/>
      <c r="B78" s="328" t="s">
        <v>73</v>
      </c>
      <c r="C78" s="321"/>
      <c r="D78" s="321"/>
      <c r="E78" s="321"/>
      <c r="F78" s="322"/>
      <c r="G78" s="338"/>
      <c r="H78" s="309"/>
      <c r="I78" s="309"/>
      <c r="J78" s="144"/>
    </row>
    <row r="79" spans="1:10" x14ac:dyDescent="0.25">
      <c r="A79" s="48"/>
      <c r="B79" s="331" t="s">
        <v>74</v>
      </c>
      <c r="C79" s="315"/>
      <c r="D79" s="315"/>
      <c r="E79" s="315"/>
      <c r="F79" s="316"/>
      <c r="G79" s="339"/>
      <c r="H79" s="311"/>
      <c r="I79" s="311"/>
      <c r="J79" s="144"/>
    </row>
    <row r="80" spans="1:10" ht="45" x14ac:dyDescent="0.25">
      <c r="A80" s="38"/>
      <c r="B80" s="318" t="s">
        <v>64</v>
      </c>
      <c r="C80" s="319"/>
      <c r="D80" s="319"/>
      <c r="E80" s="319"/>
      <c r="F80" s="320"/>
      <c r="G80" s="47" t="s">
        <v>65</v>
      </c>
      <c r="H80" s="42"/>
      <c r="I80" s="43"/>
      <c r="J80" s="144"/>
    </row>
    <row r="81" spans="1:10" x14ac:dyDescent="0.25">
      <c r="A81" s="38"/>
      <c r="B81" s="318" t="s">
        <v>66</v>
      </c>
      <c r="C81" s="319"/>
      <c r="D81" s="319"/>
      <c r="E81" s="319"/>
      <c r="F81" s="320"/>
      <c r="G81" s="39" t="s">
        <v>67</v>
      </c>
      <c r="H81" s="42"/>
      <c r="I81" s="43"/>
      <c r="J81" s="144"/>
    </row>
    <row r="82" spans="1:10" x14ac:dyDescent="0.25">
      <c r="A82" s="38"/>
      <c r="B82" s="328" t="s">
        <v>68</v>
      </c>
      <c r="C82" s="321"/>
      <c r="D82" s="321"/>
      <c r="E82" s="321"/>
      <c r="F82" s="322"/>
      <c r="G82" s="44" t="s">
        <v>26</v>
      </c>
      <c r="H82" s="42"/>
      <c r="I82" s="43"/>
      <c r="J82" s="144"/>
    </row>
    <row r="83" spans="1:10" x14ac:dyDescent="0.25">
      <c r="A83" s="38"/>
      <c r="B83" s="328" t="s">
        <v>75</v>
      </c>
      <c r="C83" s="321"/>
      <c r="D83" s="321"/>
      <c r="E83" s="321"/>
      <c r="F83" s="322"/>
      <c r="G83" s="338"/>
      <c r="H83" s="309"/>
      <c r="I83" s="309"/>
      <c r="J83" s="144"/>
    </row>
    <row r="84" spans="1:10" x14ac:dyDescent="0.25">
      <c r="A84" s="38"/>
      <c r="B84" s="331" t="s">
        <v>76</v>
      </c>
      <c r="C84" s="315"/>
      <c r="D84" s="315"/>
      <c r="E84" s="315"/>
      <c r="F84" s="316"/>
      <c r="G84" s="339"/>
      <c r="H84" s="311"/>
      <c r="I84" s="311"/>
      <c r="J84" s="144"/>
    </row>
    <row r="85" spans="1:10" ht="45" x14ac:dyDescent="0.25">
      <c r="A85" s="38"/>
      <c r="B85" s="318" t="s">
        <v>64</v>
      </c>
      <c r="C85" s="319"/>
      <c r="D85" s="319"/>
      <c r="E85" s="319"/>
      <c r="F85" s="320"/>
      <c r="G85" s="47" t="s">
        <v>65</v>
      </c>
      <c r="H85" s="42"/>
      <c r="I85" s="43"/>
      <c r="J85" s="144"/>
    </row>
    <row r="86" spans="1:10" x14ac:dyDescent="0.25">
      <c r="A86" s="38"/>
      <c r="B86" s="318" t="s">
        <v>66</v>
      </c>
      <c r="C86" s="319"/>
      <c r="D86" s="319"/>
      <c r="E86" s="319"/>
      <c r="F86" s="320"/>
      <c r="G86" s="39" t="s">
        <v>67</v>
      </c>
      <c r="H86" s="42"/>
      <c r="I86" s="43"/>
      <c r="J86" s="144"/>
    </row>
    <row r="87" spans="1:10" x14ac:dyDescent="0.25">
      <c r="A87" s="45"/>
      <c r="B87" s="328" t="s">
        <v>68</v>
      </c>
      <c r="C87" s="321"/>
      <c r="D87" s="321"/>
      <c r="E87" s="321"/>
      <c r="F87" s="322"/>
      <c r="G87" s="44" t="s">
        <v>26</v>
      </c>
      <c r="H87" s="42"/>
      <c r="I87" s="43"/>
      <c r="J87" s="144"/>
    </row>
    <row r="88" spans="1:10" x14ac:dyDescent="0.25">
      <c r="A88" s="45" t="s">
        <v>77</v>
      </c>
      <c r="B88" s="321" t="s">
        <v>78</v>
      </c>
      <c r="C88" s="321"/>
      <c r="D88" s="321"/>
      <c r="E88" s="321"/>
      <c r="F88" s="322"/>
      <c r="G88" s="326" t="s">
        <v>22</v>
      </c>
      <c r="H88" s="309">
        <v>148</v>
      </c>
      <c r="I88" s="309"/>
      <c r="J88" s="144"/>
    </row>
    <row r="89" spans="1:10" x14ac:dyDescent="0.25">
      <c r="A89" s="49"/>
      <c r="B89" s="312" t="s">
        <v>79</v>
      </c>
      <c r="C89" s="312"/>
      <c r="D89" s="312"/>
      <c r="E89" s="312"/>
      <c r="F89" s="313"/>
      <c r="G89" s="327"/>
      <c r="H89" s="310"/>
      <c r="I89" s="310"/>
      <c r="J89" s="144"/>
    </row>
    <row r="90" spans="1:10" x14ac:dyDescent="0.25">
      <c r="A90" s="49"/>
      <c r="B90" s="312" t="s">
        <v>80</v>
      </c>
      <c r="C90" s="312"/>
      <c r="D90" s="312"/>
      <c r="E90" s="312"/>
      <c r="F90" s="313"/>
      <c r="G90" s="327"/>
      <c r="H90" s="310"/>
      <c r="I90" s="310"/>
      <c r="J90" s="144"/>
    </row>
    <row r="91" spans="1:10" x14ac:dyDescent="0.25">
      <c r="A91" s="46"/>
      <c r="B91" s="315" t="s">
        <v>81</v>
      </c>
      <c r="C91" s="315"/>
      <c r="D91" s="315"/>
      <c r="E91" s="315"/>
      <c r="F91" s="316"/>
      <c r="G91" s="337"/>
      <c r="H91" s="311"/>
      <c r="I91" s="311"/>
      <c r="J91" s="144"/>
    </row>
    <row r="92" spans="1:10" x14ac:dyDescent="0.25">
      <c r="A92" s="38"/>
      <c r="B92" s="318" t="s">
        <v>69</v>
      </c>
      <c r="C92" s="319"/>
      <c r="D92" s="319"/>
      <c r="E92" s="319"/>
      <c r="F92" s="320"/>
      <c r="G92" s="39"/>
      <c r="H92" s="42"/>
      <c r="I92" s="43"/>
      <c r="J92" s="144"/>
    </row>
    <row r="93" spans="1:10" x14ac:dyDescent="0.25">
      <c r="A93" s="38"/>
      <c r="B93" s="318" t="s">
        <v>82</v>
      </c>
      <c r="C93" s="319"/>
      <c r="D93" s="319"/>
      <c r="E93" s="319"/>
      <c r="F93" s="320"/>
      <c r="G93" s="39"/>
      <c r="H93" s="42"/>
      <c r="I93" s="43"/>
    </row>
    <row r="94" spans="1:10" x14ac:dyDescent="0.25">
      <c r="A94" s="38"/>
      <c r="B94" s="317" t="s">
        <v>83</v>
      </c>
      <c r="C94" s="317"/>
      <c r="D94" s="317"/>
      <c r="E94" s="317"/>
      <c r="F94" s="317"/>
      <c r="G94" s="39"/>
      <c r="H94" s="42">
        <v>1</v>
      </c>
      <c r="I94" s="43"/>
    </row>
    <row r="95" spans="1:10" x14ac:dyDescent="0.25">
      <c r="A95" s="45"/>
      <c r="B95" s="318" t="s">
        <v>84</v>
      </c>
      <c r="C95" s="319"/>
      <c r="D95" s="319"/>
      <c r="E95" s="319"/>
      <c r="F95" s="320"/>
      <c r="G95" s="39"/>
      <c r="H95" s="42">
        <v>147</v>
      </c>
      <c r="I95" s="43"/>
    </row>
    <row r="96" spans="1:10" x14ac:dyDescent="0.25">
      <c r="A96" s="45" t="s">
        <v>85</v>
      </c>
      <c r="B96" s="321" t="s">
        <v>86</v>
      </c>
      <c r="C96" s="321"/>
      <c r="D96" s="321"/>
      <c r="E96" s="321"/>
      <c r="F96" s="322"/>
      <c r="G96" s="329" t="s">
        <v>87</v>
      </c>
      <c r="H96" s="309" t="s">
        <v>425</v>
      </c>
      <c r="I96" s="309"/>
    </row>
    <row r="97" spans="1:9" x14ac:dyDescent="0.25">
      <c r="A97" s="49"/>
      <c r="B97" s="312" t="s">
        <v>79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2" t="s">
        <v>80</v>
      </c>
      <c r="C98" s="312"/>
      <c r="D98" s="312"/>
      <c r="E98" s="312"/>
      <c r="F98" s="313"/>
      <c r="G98" s="336"/>
      <c r="H98" s="310"/>
      <c r="I98" s="310"/>
    </row>
    <row r="99" spans="1:9" x14ac:dyDescent="0.25">
      <c r="A99" s="49"/>
      <c r="B99" s="315" t="s">
        <v>81</v>
      </c>
      <c r="C99" s="315"/>
      <c r="D99" s="315"/>
      <c r="E99" s="315"/>
      <c r="F99" s="316"/>
      <c r="G99" s="330"/>
      <c r="H99" s="311"/>
      <c r="I99" s="311"/>
    </row>
    <row r="100" spans="1:9" x14ac:dyDescent="0.25">
      <c r="A100" s="45" t="s">
        <v>88</v>
      </c>
      <c r="B100" s="328" t="s">
        <v>89</v>
      </c>
      <c r="C100" s="321"/>
      <c r="D100" s="321"/>
      <c r="E100" s="321"/>
      <c r="F100" s="322"/>
      <c r="G100" s="329" t="s">
        <v>90</v>
      </c>
      <c r="H100" s="309">
        <v>35617</v>
      </c>
      <c r="I100" s="309"/>
    </row>
    <row r="101" spans="1:9" x14ac:dyDescent="0.25">
      <c r="A101" s="49"/>
      <c r="B101" s="331" t="s">
        <v>91</v>
      </c>
      <c r="C101" s="315"/>
      <c r="D101" s="315"/>
      <c r="E101" s="315"/>
      <c r="F101" s="316"/>
      <c r="G101" s="330"/>
      <c r="H101" s="311"/>
      <c r="I101" s="311"/>
    </row>
    <row r="102" spans="1:9" x14ac:dyDescent="0.25">
      <c r="A102" s="45" t="s">
        <v>92</v>
      </c>
      <c r="B102" s="321" t="s">
        <v>93</v>
      </c>
      <c r="C102" s="321"/>
      <c r="D102" s="321"/>
      <c r="E102" s="321"/>
      <c r="F102" s="322"/>
      <c r="G102" s="326" t="s">
        <v>35</v>
      </c>
      <c r="H102" s="309"/>
      <c r="I102" s="309"/>
    </row>
    <row r="103" spans="1:9" x14ac:dyDescent="0.25">
      <c r="A103" s="49"/>
      <c r="B103" s="312" t="s">
        <v>94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9"/>
      <c r="B104" s="312" t="s">
        <v>95</v>
      </c>
      <c r="C104" s="312"/>
      <c r="D104" s="312"/>
      <c r="E104" s="312"/>
      <c r="F104" s="313"/>
      <c r="G104" s="327"/>
      <c r="H104" s="310"/>
      <c r="I104" s="310"/>
    </row>
    <row r="105" spans="1:9" x14ac:dyDescent="0.25">
      <c r="A105" s="45" t="s">
        <v>96</v>
      </c>
      <c r="B105" s="321" t="s">
        <v>97</v>
      </c>
      <c r="C105" s="321"/>
      <c r="D105" s="321"/>
      <c r="E105" s="321"/>
      <c r="F105" s="322"/>
      <c r="G105" s="323" t="s">
        <v>26</v>
      </c>
      <c r="H105" s="309">
        <v>100</v>
      </c>
      <c r="I105" s="309"/>
    </row>
    <row r="106" spans="1:9" x14ac:dyDescent="0.25">
      <c r="A106" s="49"/>
      <c r="B106" s="312" t="s">
        <v>98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2" t="s">
        <v>99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9"/>
      <c r="B108" s="314" t="s">
        <v>100</v>
      </c>
      <c r="C108" s="312"/>
      <c r="D108" s="312"/>
      <c r="E108" s="312"/>
      <c r="F108" s="313"/>
      <c r="G108" s="324"/>
      <c r="H108" s="310"/>
      <c r="I108" s="310"/>
    </row>
    <row r="109" spans="1:9" x14ac:dyDescent="0.25">
      <c r="A109" s="46"/>
      <c r="B109" s="315" t="s">
        <v>101</v>
      </c>
      <c r="C109" s="315"/>
      <c r="D109" s="315"/>
      <c r="E109" s="315"/>
      <c r="F109" s="316"/>
      <c r="G109" s="325"/>
      <c r="H109" s="311"/>
      <c r="I109" s="311"/>
    </row>
    <row r="110" spans="1:9" x14ac:dyDescent="0.25">
      <c r="A110" s="38" t="s">
        <v>102</v>
      </c>
      <c r="B110" s="318" t="s">
        <v>103</v>
      </c>
      <c r="C110" s="319"/>
      <c r="D110" s="319"/>
      <c r="E110" s="319"/>
      <c r="F110" s="320"/>
      <c r="G110" s="44" t="s">
        <v>26</v>
      </c>
      <c r="H110" s="42">
        <v>12.5</v>
      </c>
      <c r="I110" s="43"/>
    </row>
    <row r="111" spans="1:9" x14ac:dyDescent="0.25">
      <c r="A111" s="45" t="s">
        <v>104</v>
      </c>
      <c r="B111" s="328" t="s">
        <v>105</v>
      </c>
      <c r="C111" s="321"/>
      <c r="D111" s="321"/>
      <c r="E111" s="321"/>
      <c r="F111" s="322"/>
      <c r="G111" s="329"/>
      <c r="H111" s="370"/>
      <c r="I111" s="309"/>
    </row>
    <row r="112" spans="1:9" x14ac:dyDescent="0.25">
      <c r="A112" s="46"/>
      <c r="B112" s="331" t="s">
        <v>426</v>
      </c>
      <c r="C112" s="315"/>
      <c r="D112" s="315"/>
      <c r="E112" s="315"/>
      <c r="F112" s="316"/>
      <c r="G112" s="330"/>
      <c r="H112" s="311"/>
      <c r="I112" s="311"/>
    </row>
    <row r="113" spans="1:9" x14ac:dyDescent="0.25">
      <c r="A113" s="45"/>
      <c r="B113" s="328" t="s">
        <v>427</v>
      </c>
      <c r="C113" s="321"/>
      <c r="D113" s="321"/>
      <c r="E113" s="321"/>
      <c r="F113" s="322"/>
      <c r="G113" s="164"/>
      <c r="H113" s="152"/>
      <c r="I113" s="55"/>
    </row>
    <row r="114" spans="1:9" x14ac:dyDescent="0.25">
      <c r="A114" s="46"/>
      <c r="B114" s="331" t="s">
        <v>428</v>
      </c>
      <c r="C114" s="315"/>
      <c r="D114" s="315"/>
      <c r="E114" s="315"/>
      <c r="F114" s="316"/>
      <c r="G114" s="165" t="s">
        <v>108</v>
      </c>
      <c r="H114" s="47" t="s">
        <v>429</v>
      </c>
      <c r="I114" s="41"/>
    </row>
    <row r="115" spans="1:9" x14ac:dyDescent="0.25">
      <c r="A115" s="46"/>
      <c r="B115" s="146" t="s">
        <v>430</v>
      </c>
      <c r="C115" s="147"/>
      <c r="D115" s="147"/>
      <c r="E115" s="147"/>
      <c r="F115" s="148"/>
      <c r="G115" s="165" t="s">
        <v>108</v>
      </c>
      <c r="H115" s="47" t="s">
        <v>431</v>
      </c>
      <c r="I115" s="42"/>
    </row>
    <row r="116" spans="1:9" x14ac:dyDescent="0.25">
      <c r="A116" s="38"/>
      <c r="B116" s="318" t="s">
        <v>110</v>
      </c>
      <c r="C116" s="319"/>
      <c r="D116" s="319"/>
      <c r="E116" s="319"/>
      <c r="F116" s="320"/>
      <c r="G116" s="166"/>
      <c r="H116" s="150"/>
      <c r="I116" s="167"/>
    </row>
    <row r="117" spans="1:9" x14ac:dyDescent="0.25">
      <c r="A117" s="38"/>
      <c r="B117" s="318" t="s">
        <v>111</v>
      </c>
      <c r="C117" s="319"/>
      <c r="D117" s="319"/>
      <c r="E117" s="319"/>
      <c r="F117" s="320"/>
      <c r="G117" s="153"/>
      <c r="H117" s="42"/>
      <c r="I117" s="43"/>
    </row>
    <row r="118" spans="1:9" x14ac:dyDescent="0.25">
      <c r="A118" s="45" t="s">
        <v>112</v>
      </c>
      <c r="B118" s="328" t="s">
        <v>113</v>
      </c>
      <c r="C118" s="321"/>
      <c r="D118" s="321"/>
      <c r="E118" s="321"/>
      <c r="F118" s="322"/>
      <c r="G118" s="44" t="s">
        <v>26</v>
      </c>
      <c r="H118" s="309"/>
      <c r="I118" s="309"/>
    </row>
    <row r="119" spans="1:9" x14ac:dyDescent="0.25">
      <c r="A119" s="46"/>
      <c r="B119" s="331" t="s">
        <v>114</v>
      </c>
      <c r="C119" s="315"/>
      <c r="D119" s="315"/>
      <c r="E119" s="315"/>
      <c r="F119" s="316"/>
      <c r="G119" s="44" t="s">
        <v>26</v>
      </c>
      <c r="H119" s="311"/>
      <c r="I119" s="311"/>
    </row>
    <row r="120" spans="1:9" x14ac:dyDescent="0.25">
      <c r="A120" s="45" t="s">
        <v>115</v>
      </c>
      <c r="B120" s="321" t="s">
        <v>78</v>
      </c>
      <c r="C120" s="321"/>
      <c r="D120" s="321"/>
      <c r="E120" s="321"/>
      <c r="F120" s="322"/>
      <c r="G120" s="329" t="s">
        <v>22</v>
      </c>
      <c r="H120" s="309"/>
      <c r="I120" s="309"/>
    </row>
    <row r="121" spans="1:9" x14ac:dyDescent="0.25">
      <c r="A121" s="49"/>
      <c r="B121" s="312" t="s">
        <v>79</v>
      </c>
      <c r="C121" s="312"/>
      <c r="D121" s="312"/>
      <c r="E121" s="312"/>
      <c r="F121" s="313"/>
      <c r="G121" s="330"/>
      <c r="H121" s="310"/>
      <c r="I121" s="310"/>
    </row>
    <row r="122" spans="1:9" x14ac:dyDescent="0.25">
      <c r="A122" s="49"/>
      <c r="B122" s="312" t="s">
        <v>116</v>
      </c>
      <c r="C122" s="312"/>
      <c r="D122" s="312"/>
      <c r="E122" s="312"/>
      <c r="F122" s="313"/>
      <c r="G122" s="323" t="s">
        <v>26</v>
      </c>
      <c r="H122" s="310"/>
      <c r="I122" s="310"/>
    </row>
    <row r="123" spans="1:9" x14ac:dyDescent="0.25">
      <c r="A123" s="46"/>
      <c r="B123" s="315" t="s">
        <v>117</v>
      </c>
      <c r="C123" s="315"/>
      <c r="D123" s="315"/>
      <c r="E123" s="315"/>
      <c r="F123" s="316"/>
      <c r="G123" s="324"/>
      <c r="H123" s="311"/>
      <c r="I123" s="311"/>
    </row>
    <row r="124" spans="1:9" x14ac:dyDescent="0.25">
      <c r="A124" s="45" t="s">
        <v>118</v>
      </c>
      <c r="B124" s="328" t="s">
        <v>119</v>
      </c>
      <c r="C124" s="321"/>
      <c r="D124" s="321"/>
      <c r="E124" s="321"/>
      <c r="F124" s="322"/>
      <c r="G124" s="324"/>
      <c r="H124" s="309" t="s">
        <v>432</v>
      </c>
      <c r="I124" s="309"/>
    </row>
    <row r="125" spans="1:9" x14ac:dyDescent="0.25">
      <c r="A125" s="46"/>
      <c r="B125" s="331" t="s">
        <v>121</v>
      </c>
      <c r="C125" s="315"/>
      <c r="D125" s="315"/>
      <c r="E125" s="315"/>
      <c r="F125" s="316"/>
      <c r="G125" s="325"/>
      <c r="H125" s="311"/>
      <c r="I125" s="311"/>
    </row>
    <row r="126" spans="1:9" x14ac:dyDescent="0.25">
      <c r="A126" s="38"/>
      <c r="B126" s="318" t="s">
        <v>69</v>
      </c>
      <c r="C126" s="319"/>
      <c r="D126" s="319"/>
      <c r="E126" s="319"/>
      <c r="F126" s="320"/>
      <c r="G126" s="329" t="s">
        <v>120</v>
      </c>
      <c r="H126" s="42"/>
      <c r="I126" s="43"/>
    </row>
    <row r="127" spans="1:9" x14ac:dyDescent="0.25">
      <c r="A127" s="38"/>
      <c r="B127" s="318" t="s">
        <v>122</v>
      </c>
      <c r="C127" s="319"/>
      <c r="D127" s="319"/>
      <c r="E127" s="319"/>
      <c r="F127" s="320"/>
      <c r="G127" s="330"/>
      <c r="H127" s="42" t="s">
        <v>433</v>
      </c>
      <c r="I127" s="43"/>
    </row>
    <row r="128" spans="1:9" x14ac:dyDescent="0.25">
      <c r="A128" s="38"/>
      <c r="B128" s="317" t="s">
        <v>123</v>
      </c>
      <c r="C128" s="317"/>
      <c r="D128" s="317"/>
      <c r="E128" s="317"/>
      <c r="F128" s="317"/>
      <c r="G128" s="39"/>
      <c r="H128" s="42" t="s">
        <v>434</v>
      </c>
      <c r="I128" s="43"/>
    </row>
    <row r="129" spans="1:9" x14ac:dyDescent="0.25">
      <c r="A129" s="45"/>
      <c r="B129" s="318" t="s">
        <v>124</v>
      </c>
      <c r="C129" s="319"/>
      <c r="D129" s="319"/>
      <c r="E129" s="319"/>
      <c r="F129" s="320"/>
      <c r="G129" s="39"/>
      <c r="H129" s="42"/>
      <c r="I129" s="43"/>
    </row>
    <row r="130" spans="1:9" x14ac:dyDescent="0.25">
      <c r="A130" s="38"/>
      <c r="B130" s="318" t="s">
        <v>125</v>
      </c>
      <c r="C130" s="319"/>
      <c r="D130" s="319"/>
      <c r="E130" s="319"/>
      <c r="F130" s="320"/>
      <c r="G130" s="39"/>
      <c r="H130" s="42"/>
      <c r="I130" s="43"/>
    </row>
    <row r="131" spans="1:9" x14ac:dyDescent="0.25">
      <c r="A131" s="38"/>
      <c r="B131" s="317" t="s">
        <v>126</v>
      </c>
      <c r="C131" s="317"/>
      <c r="D131" s="317"/>
      <c r="E131" s="317"/>
      <c r="F131" s="317"/>
      <c r="G131" s="39"/>
      <c r="H131" s="42" t="s">
        <v>435</v>
      </c>
      <c r="I131" s="43"/>
    </row>
    <row r="132" spans="1:9" x14ac:dyDescent="0.25">
      <c r="A132" s="38"/>
      <c r="B132" s="318" t="s">
        <v>127</v>
      </c>
      <c r="C132" s="319"/>
      <c r="D132" s="319"/>
      <c r="E132" s="319"/>
      <c r="F132" s="320"/>
      <c r="G132" s="39"/>
      <c r="H132" s="42" t="s">
        <v>436</v>
      </c>
      <c r="I132" s="43"/>
    </row>
    <row r="133" spans="1:9" x14ac:dyDescent="0.25">
      <c r="A133" s="45" t="s">
        <v>128</v>
      </c>
      <c r="B133" s="328" t="s">
        <v>129</v>
      </c>
      <c r="C133" s="321"/>
      <c r="D133" s="321"/>
      <c r="E133" s="321"/>
      <c r="F133" s="322"/>
      <c r="G133" s="39"/>
      <c r="H133" s="309">
        <v>1.6</v>
      </c>
      <c r="I133" s="309"/>
    </row>
    <row r="134" spans="1:9" x14ac:dyDescent="0.25">
      <c r="A134" s="46"/>
      <c r="B134" s="331" t="s">
        <v>131</v>
      </c>
      <c r="C134" s="315"/>
      <c r="D134" s="315"/>
      <c r="E134" s="315"/>
      <c r="F134" s="316"/>
      <c r="G134" s="39"/>
      <c r="H134" s="311"/>
      <c r="I134" s="311"/>
    </row>
    <row r="135" spans="1:9" x14ac:dyDescent="0.25">
      <c r="A135" s="45" t="s">
        <v>132</v>
      </c>
      <c r="B135" s="321" t="s">
        <v>133</v>
      </c>
      <c r="C135" s="321"/>
      <c r="D135" s="321"/>
      <c r="E135" s="321"/>
      <c r="F135" s="322"/>
      <c r="G135" s="329" t="s">
        <v>130</v>
      </c>
      <c r="H135" s="309"/>
      <c r="I135" s="309"/>
    </row>
    <row r="136" spans="1:9" x14ac:dyDescent="0.25">
      <c r="A136" s="49"/>
      <c r="B136" s="312" t="s">
        <v>135</v>
      </c>
      <c r="C136" s="312"/>
      <c r="D136" s="312"/>
      <c r="E136" s="312"/>
      <c r="F136" s="313"/>
      <c r="G136" s="330"/>
      <c r="H136" s="310"/>
      <c r="I136" s="310"/>
    </row>
    <row r="137" spans="1:9" x14ac:dyDescent="0.25">
      <c r="A137" s="49"/>
      <c r="B137" s="312" t="s">
        <v>136</v>
      </c>
      <c r="C137" s="312"/>
      <c r="D137" s="312"/>
      <c r="E137" s="312"/>
      <c r="F137" s="313"/>
      <c r="G137" s="323"/>
      <c r="H137" s="310"/>
      <c r="I137" s="310"/>
    </row>
    <row r="138" spans="1:9" x14ac:dyDescent="0.25">
      <c r="A138" s="49"/>
      <c r="B138" s="314" t="s">
        <v>437</v>
      </c>
      <c r="C138" s="312"/>
      <c r="D138" s="312"/>
      <c r="E138" s="312"/>
      <c r="F138" s="313"/>
      <c r="G138" s="324"/>
      <c r="H138" s="310"/>
      <c r="I138" s="310"/>
    </row>
    <row r="139" spans="1:9" x14ac:dyDescent="0.25">
      <c r="A139" s="46"/>
      <c r="B139" s="315" t="s">
        <v>138</v>
      </c>
      <c r="C139" s="315"/>
      <c r="D139" s="315"/>
      <c r="E139" s="315"/>
      <c r="F139" s="316"/>
      <c r="G139" s="324"/>
      <c r="H139" s="311"/>
      <c r="I139" s="311"/>
    </row>
    <row r="140" spans="1:9" x14ac:dyDescent="0.25">
      <c r="A140" s="45" t="s">
        <v>139</v>
      </c>
      <c r="B140" s="321" t="s">
        <v>140</v>
      </c>
      <c r="C140" s="321"/>
      <c r="D140" s="321"/>
      <c r="E140" s="321"/>
      <c r="F140" s="322"/>
      <c r="G140" s="324"/>
      <c r="H140" s="309"/>
      <c r="I140" s="309"/>
    </row>
    <row r="141" spans="1:9" x14ac:dyDescent="0.25">
      <c r="A141" s="49"/>
      <c r="B141" s="312" t="s">
        <v>141</v>
      </c>
      <c r="C141" s="312"/>
      <c r="D141" s="312"/>
      <c r="E141" s="312"/>
      <c r="F141" s="313"/>
      <c r="G141" s="325"/>
      <c r="H141" s="310"/>
      <c r="I141" s="310"/>
    </row>
    <row r="142" spans="1:9" x14ac:dyDescent="0.25">
      <c r="A142" s="49"/>
      <c r="B142" s="312" t="s">
        <v>142</v>
      </c>
      <c r="C142" s="312"/>
      <c r="D142" s="312"/>
      <c r="E142" s="312"/>
      <c r="F142" s="313"/>
      <c r="G142" s="323" t="s">
        <v>90</v>
      </c>
      <c r="H142" s="310"/>
      <c r="I142" s="310"/>
    </row>
    <row r="143" spans="1:9" x14ac:dyDescent="0.25">
      <c r="A143" s="49"/>
      <c r="B143" s="314" t="s">
        <v>143</v>
      </c>
      <c r="C143" s="312"/>
      <c r="D143" s="312"/>
      <c r="E143" s="312"/>
      <c r="F143" s="313"/>
      <c r="G143" s="324"/>
      <c r="H143" s="310"/>
      <c r="I143" s="310"/>
    </row>
    <row r="144" spans="1:9" x14ac:dyDescent="0.25">
      <c r="A144" s="49"/>
      <c r="B144" s="314" t="s">
        <v>143</v>
      </c>
      <c r="C144" s="312"/>
      <c r="D144" s="312"/>
      <c r="E144" s="312"/>
      <c r="F144" s="313"/>
      <c r="G144" s="324"/>
      <c r="H144" s="310"/>
      <c r="I144" s="310"/>
    </row>
    <row r="145" spans="1:9" x14ac:dyDescent="0.25">
      <c r="A145" s="46"/>
      <c r="B145" s="315" t="s">
        <v>143</v>
      </c>
      <c r="C145" s="315"/>
      <c r="D145" s="315"/>
      <c r="E145" s="315"/>
      <c r="F145" s="316"/>
      <c r="G145" s="324"/>
      <c r="H145" s="311"/>
      <c r="I145" s="311"/>
    </row>
    <row r="146" spans="1:9" x14ac:dyDescent="0.25">
      <c r="A146" s="45" t="s">
        <v>144</v>
      </c>
      <c r="B146" s="318" t="s">
        <v>145</v>
      </c>
      <c r="C146" s="319"/>
      <c r="D146" s="319"/>
      <c r="E146" s="319"/>
      <c r="F146" s="320"/>
      <c r="G146" s="324"/>
      <c r="H146" s="42"/>
      <c r="I146" s="43"/>
    </row>
    <row r="147" spans="1:9" x14ac:dyDescent="0.25">
      <c r="A147" s="45"/>
      <c r="B147" s="318" t="s">
        <v>146</v>
      </c>
      <c r="C147" s="319"/>
      <c r="D147" s="319"/>
      <c r="E147" s="319"/>
      <c r="F147" s="320"/>
      <c r="G147" s="325"/>
      <c r="H147" s="42"/>
      <c r="I147" s="43"/>
    </row>
    <row r="148" spans="1:9" x14ac:dyDescent="0.25">
      <c r="A148" s="45"/>
      <c r="B148" s="328" t="s">
        <v>147</v>
      </c>
      <c r="C148" s="321"/>
      <c r="D148" s="321"/>
      <c r="E148" s="321"/>
      <c r="F148" s="322"/>
      <c r="G148" s="39" t="s">
        <v>67</v>
      </c>
      <c r="H148" s="309"/>
      <c r="I148" s="309"/>
    </row>
    <row r="149" spans="1:9" x14ac:dyDescent="0.25">
      <c r="A149" s="46"/>
      <c r="B149" s="331" t="s">
        <v>148</v>
      </c>
      <c r="C149" s="315"/>
      <c r="D149" s="315"/>
      <c r="E149" s="315"/>
      <c r="F149" s="316"/>
      <c r="G149" s="39"/>
      <c r="H149" s="311"/>
      <c r="I149" s="311"/>
    </row>
    <row r="150" spans="1:9" x14ac:dyDescent="0.25">
      <c r="A150" s="45" t="s">
        <v>149</v>
      </c>
      <c r="B150" s="321" t="s">
        <v>150</v>
      </c>
      <c r="C150" s="321"/>
      <c r="D150" s="321"/>
      <c r="E150" s="321"/>
      <c r="F150" s="322"/>
      <c r="G150" s="329"/>
      <c r="H150" s="309"/>
      <c r="I150" s="309"/>
    </row>
    <row r="151" spans="1:9" x14ac:dyDescent="0.25">
      <c r="A151" s="49"/>
      <c r="B151" s="312" t="s">
        <v>152</v>
      </c>
      <c r="C151" s="312"/>
      <c r="D151" s="312"/>
      <c r="E151" s="312"/>
      <c r="F151" s="313"/>
      <c r="G151" s="330"/>
      <c r="H151" s="310"/>
      <c r="I151" s="310"/>
    </row>
    <row r="152" spans="1:9" x14ac:dyDescent="0.25">
      <c r="A152" s="49"/>
      <c r="B152" s="312" t="s">
        <v>153</v>
      </c>
      <c r="C152" s="312"/>
      <c r="D152" s="312"/>
      <c r="E152" s="312"/>
      <c r="F152" s="313"/>
      <c r="G152" s="323"/>
      <c r="H152" s="310"/>
      <c r="I152" s="310"/>
    </row>
    <row r="153" spans="1:9" x14ac:dyDescent="0.25">
      <c r="A153" s="49"/>
      <c r="B153" s="314" t="s">
        <v>154</v>
      </c>
      <c r="C153" s="312"/>
      <c r="D153" s="312"/>
      <c r="E153" s="312"/>
      <c r="F153" s="313"/>
      <c r="G153" s="324"/>
      <c r="H153" s="310"/>
      <c r="I153" s="310"/>
    </row>
    <row r="154" spans="1:9" x14ac:dyDescent="0.25">
      <c r="A154" s="46"/>
      <c r="B154" s="315" t="s">
        <v>155</v>
      </c>
      <c r="C154" s="315"/>
      <c r="D154" s="315"/>
      <c r="E154" s="315"/>
      <c r="F154" s="316"/>
      <c r="G154" s="324"/>
      <c r="H154" s="311"/>
      <c r="I154" s="311"/>
    </row>
    <row r="155" spans="1:9" x14ac:dyDescent="0.25">
      <c r="A155" s="38"/>
      <c r="B155" s="318" t="s">
        <v>156</v>
      </c>
      <c r="C155" s="319"/>
      <c r="D155" s="319"/>
      <c r="E155" s="319"/>
      <c r="F155" s="320"/>
      <c r="G155" s="324"/>
      <c r="H155" s="42"/>
      <c r="I155" s="43"/>
    </row>
    <row r="156" spans="1:9" x14ac:dyDescent="0.25">
      <c r="A156" s="38"/>
      <c r="B156" s="317" t="s">
        <v>158</v>
      </c>
      <c r="C156" s="317"/>
      <c r="D156" s="317"/>
      <c r="E156" s="317"/>
      <c r="F156" s="317"/>
      <c r="G156" s="325"/>
      <c r="H156" s="42"/>
      <c r="I156" s="43"/>
    </row>
    <row r="157" spans="1:9" x14ac:dyDescent="0.25">
      <c r="A157" s="38"/>
      <c r="B157" s="318" t="s">
        <v>159</v>
      </c>
      <c r="C157" s="319"/>
      <c r="D157" s="319"/>
      <c r="E157" s="319"/>
      <c r="F157" s="320"/>
      <c r="G157" s="39" t="s">
        <v>157</v>
      </c>
      <c r="H157" s="42"/>
      <c r="I157" s="43"/>
    </row>
    <row r="158" spans="1:9" x14ac:dyDescent="0.25">
      <c r="A158" s="45"/>
      <c r="B158" s="321" t="s">
        <v>160</v>
      </c>
      <c r="C158" s="321"/>
      <c r="D158" s="321"/>
      <c r="E158" s="321"/>
      <c r="F158" s="322"/>
      <c r="G158" s="39"/>
      <c r="H158" s="309"/>
      <c r="I158" s="309"/>
    </row>
    <row r="159" spans="1:9" x14ac:dyDescent="0.25">
      <c r="A159" s="49"/>
      <c r="B159" s="312" t="s">
        <v>161</v>
      </c>
      <c r="C159" s="312"/>
      <c r="D159" s="312"/>
      <c r="E159" s="312"/>
      <c r="F159" s="313"/>
      <c r="G159" s="39"/>
      <c r="H159" s="310"/>
      <c r="I159" s="310"/>
    </row>
    <row r="160" spans="1:9" x14ac:dyDescent="0.25">
      <c r="A160" s="49"/>
      <c r="B160" s="312" t="s">
        <v>153</v>
      </c>
      <c r="C160" s="312"/>
      <c r="D160" s="312"/>
      <c r="E160" s="312"/>
      <c r="F160" s="313"/>
      <c r="G160" s="326"/>
      <c r="H160" s="310"/>
      <c r="I160" s="310"/>
    </row>
    <row r="161" spans="1:9" x14ac:dyDescent="0.25">
      <c r="A161" s="45"/>
      <c r="B161" s="328" t="s">
        <v>162</v>
      </c>
      <c r="C161" s="321"/>
      <c r="D161" s="321"/>
      <c r="E161" s="321"/>
      <c r="F161" s="322"/>
      <c r="G161" s="327"/>
      <c r="H161" s="309"/>
      <c r="I161" s="309"/>
    </row>
    <row r="162" spans="1:9" x14ac:dyDescent="0.25">
      <c r="A162" s="46"/>
      <c r="B162" s="331" t="s">
        <v>164</v>
      </c>
      <c r="C162" s="315"/>
      <c r="D162" s="315"/>
      <c r="E162" s="315"/>
      <c r="F162" s="316"/>
      <c r="G162" s="327"/>
      <c r="H162" s="311"/>
      <c r="I162" s="311"/>
    </row>
    <row r="163" spans="1:9" x14ac:dyDescent="0.25">
      <c r="A163" s="38"/>
      <c r="B163" s="317" t="s">
        <v>165</v>
      </c>
      <c r="C163" s="317"/>
      <c r="D163" s="317"/>
      <c r="E163" s="317"/>
      <c r="F163" s="317"/>
      <c r="G163" s="329" t="s">
        <v>163</v>
      </c>
      <c r="H163" s="42"/>
      <c r="I163" s="43"/>
    </row>
    <row r="164" spans="1:9" x14ac:dyDescent="0.25">
      <c r="A164" s="38"/>
      <c r="B164" s="318" t="s">
        <v>166</v>
      </c>
      <c r="C164" s="319"/>
      <c r="D164" s="319"/>
      <c r="E164" s="319"/>
      <c r="F164" s="320"/>
      <c r="G164" s="330"/>
      <c r="H164" s="42"/>
      <c r="I164" s="43"/>
    </row>
    <row r="165" spans="1:9" x14ac:dyDescent="0.25">
      <c r="A165" s="45"/>
      <c r="B165" s="321" t="s">
        <v>167</v>
      </c>
      <c r="C165" s="321"/>
      <c r="D165" s="321"/>
      <c r="E165" s="321"/>
      <c r="F165" s="322"/>
      <c r="G165" s="39"/>
      <c r="H165" s="309"/>
      <c r="I165" s="309"/>
    </row>
    <row r="166" spans="1:9" x14ac:dyDescent="0.25">
      <c r="A166" s="49"/>
      <c r="B166" s="312" t="s">
        <v>168</v>
      </c>
      <c r="C166" s="312"/>
      <c r="D166" s="312"/>
      <c r="E166" s="312"/>
      <c r="F166" s="313"/>
      <c r="G166" s="39"/>
      <c r="H166" s="310"/>
      <c r="I166" s="310"/>
    </row>
    <row r="167" spans="1:9" x14ac:dyDescent="0.25">
      <c r="A167" s="49"/>
      <c r="B167" s="312" t="s">
        <v>169</v>
      </c>
      <c r="C167" s="312"/>
      <c r="D167" s="312"/>
      <c r="E167" s="312"/>
      <c r="F167" s="313"/>
      <c r="G167" s="326" t="s">
        <v>157</v>
      </c>
      <c r="H167" s="310"/>
      <c r="I167" s="310"/>
    </row>
    <row r="168" spans="1:9" x14ac:dyDescent="0.25">
      <c r="A168" s="45"/>
      <c r="B168" s="321" t="s">
        <v>170</v>
      </c>
      <c r="C168" s="321"/>
      <c r="D168" s="321"/>
      <c r="E168" s="321"/>
      <c r="F168" s="322"/>
      <c r="G168" s="327"/>
      <c r="H168" s="309"/>
      <c r="I168" s="309"/>
    </row>
    <row r="169" spans="1:9" x14ac:dyDescent="0.25">
      <c r="A169" s="49"/>
      <c r="B169" s="312" t="s">
        <v>171</v>
      </c>
      <c r="C169" s="312"/>
      <c r="D169" s="312"/>
      <c r="E169" s="312"/>
      <c r="F169" s="313"/>
      <c r="G169" s="327"/>
      <c r="H169" s="310"/>
      <c r="I169" s="310"/>
    </row>
    <row r="170" spans="1:9" x14ac:dyDescent="0.25">
      <c r="A170" s="49"/>
      <c r="B170" s="312" t="s">
        <v>172</v>
      </c>
      <c r="C170" s="312"/>
      <c r="D170" s="312"/>
      <c r="E170" s="312"/>
      <c r="F170" s="313"/>
      <c r="G170" s="326"/>
      <c r="H170" s="310"/>
      <c r="I170" s="310"/>
    </row>
    <row r="171" spans="1:9" x14ac:dyDescent="0.25">
      <c r="A171" s="45"/>
      <c r="B171" s="321" t="s">
        <v>173</v>
      </c>
      <c r="C171" s="321"/>
      <c r="D171" s="321"/>
      <c r="E171" s="321"/>
      <c r="F171" s="322"/>
      <c r="G171" s="327"/>
      <c r="H171" s="309"/>
      <c r="I171" s="309"/>
    </row>
    <row r="172" spans="1:9" x14ac:dyDescent="0.25">
      <c r="A172" s="49"/>
      <c r="B172" s="312" t="s">
        <v>174</v>
      </c>
      <c r="C172" s="312"/>
      <c r="D172" s="312"/>
      <c r="E172" s="312"/>
      <c r="F172" s="313"/>
      <c r="G172" s="327"/>
      <c r="H172" s="310"/>
      <c r="I172" s="310"/>
    </row>
    <row r="173" spans="1:9" x14ac:dyDescent="0.25">
      <c r="A173" s="49"/>
      <c r="B173" s="312" t="s">
        <v>143</v>
      </c>
      <c r="C173" s="312"/>
      <c r="D173" s="312"/>
      <c r="E173" s="312"/>
      <c r="F173" s="313"/>
      <c r="G173" s="323"/>
      <c r="H173" s="310"/>
      <c r="I173" s="310"/>
    </row>
    <row r="174" spans="1:9" x14ac:dyDescent="0.25">
      <c r="A174" s="49"/>
      <c r="B174" s="314" t="s">
        <v>143</v>
      </c>
      <c r="C174" s="312"/>
      <c r="D174" s="312"/>
      <c r="E174" s="312"/>
      <c r="F174" s="313"/>
      <c r="G174" s="324"/>
      <c r="H174" s="310"/>
      <c r="I174" s="310"/>
    </row>
    <row r="175" spans="1:9" x14ac:dyDescent="0.25">
      <c r="A175" s="46"/>
      <c r="B175" s="315" t="s">
        <v>143</v>
      </c>
      <c r="C175" s="315"/>
      <c r="D175" s="315"/>
      <c r="E175" s="315"/>
      <c r="F175" s="316"/>
      <c r="G175" s="324"/>
      <c r="H175" s="311"/>
      <c r="I175" s="311"/>
    </row>
    <row r="176" spans="1:9" x14ac:dyDescent="0.25">
      <c r="A176" s="45"/>
      <c r="B176" s="321" t="s">
        <v>176</v>
      </c>
      <c r="C176" s="321"/>
      <c r="D176" s="321"/>
      <c r="E176" s="321"/>
      <c r="F176" s="322"/>
      <c r="G176" s="324"/>
      <c r="H176" s="309"/>
      <c r="I176" s="309"/>
    </row>
    <row r="177" spans="1:10" x14ac:dyDescent="0.25">
      <c r="A177" s="49"/>
      <c r="B177" s="312" t="s">
        <v>177</v>
      </c>
      <c r="C177" s="312"/>
      <c r="D177" s="312"/>
      <c r="E177" s="312"/>
      <c r="F177" s="313"/>
      <c r="G177" s="325"/>
      <c r="H177" s="310"/>
      <c r="I177" s="310"/>
    </row>
    <row r="178" spans="1:10" x14ac:dyDescent="0.25">
      <c r="A178" s="49"/>
      <c r="B178" s="312" t="s">
        <v>178</v>
      </c>
      <c r="C178" s="312"/>
      <c r="D178" s="312"/>
      <c r="E178" s="312"/>
      <c r="F178" s="313"/>
      <c r="G178" s="323"/>
      <c r="H178" s="310"/>
      <c r="I178" s="310"/>
    </row>
    <row r="179" spans="1:10" x14ac:dyDescent="0.25">
      <c r="A179" s="49"/>
      <c r="B179" s="314" t="s">
        <v>179</v>
      </c>
      <c r="C179" s="312"/>
      <c r="D179" s="312"/>
      <c r="E179" s="312"/>
      <c r="F179" s="313"/>
      <c r="G179" s="324"/>
      <c r="H179" s="310"/>
      <c r="I179" s="310"/>
    </row>
    <row r="180" spans="1:10" x14ac:dyDescent="0.25">
      <c r="A180" s="49"/>
      <c r="B180" s="314" t="s">
        <v>180</v>
      </c>
      <c r="C180" s="312"/>
      <c r="D180" s="312"/>
      <c r="E180" s="312"/>
      <c r="F180" s="313"/>
      <c r="G180" s="324"/>
      <c r="H180" s="310"/>
      <c r="I180" s="310"/>
    </row>
    <row r="181" spans="1:10" x14ac:dyDescent="0.25">
      <c r="A181" s="46"/>
      <c r="B181" s="315" t="s">
        <v>181</v>
      </c>
      <c r="C181" s="315"/>
      <c r="D181" s="315"/>
      <c r="E181" s="315"/>
      <c r="F181" s="316"/>
      <c r="G181" s="324"/>
      <c r="H181" s="311"/>
      <c r="I181" s="311"/>
    </row>
    <row r="182" spans="1:10" x14ac:dyDescent="0.25">
      <c r="A182" s="38"/>
      <c r="B182" s="317" t="s">
        <v>182</v>
      </c>
      <c r="C182" s="317"/>
      <c r="D182" s="317"/>
      <c r="E182" s="317"/>
      <c r="F182" s="317"/>
      <c r="G182" s="324"/>
      <c r="H182" s="42"/>
      <c r="I182" s="43"/>
    </row>
    <row r="183" spans="1:10" x14ac:dyDescent="0.25">
      <c r="A183" s="38"/>
      <c r="B183" s="318" t="s">
        <v>183</v>
      </c>
      <c r="C183" s="319"/>
      <c r="D183" s="319"/>
      <c r="E183" s="319"/>
      <c r="F183" s="320"/>
      <c r="G183" s="325"/>
      <c r="H183" s="42"/>
      <c r="I183" s="43"/>
    </row>
    <row r="184" spans="1:10" x14ac:dyDescent="0.25">
      <c r="A184" s="38"/>
      <c r="B184" s="317" t="s">
        <v>184</v>
      </c>
      <c r="C184" s="317"/>
      <c r="D184" s="317"/>
      <c r="E184" s="317"/>
      <c r="F184" s="317"/>
      <c r="G184" s="39"/>
      <c r="H184" s="42"/>
      <c r="I184" s="43"/>
    </row>
    <row r="185" spans="1:10" x14ac:dyDescent="0.25">
      <c r="A185" s="38"/>
      <c r="B185" s="318" t="s">
        <v>107</v>
      </c>
      <c r="C185" s="319"/>
      <c r="D185" s="319"/>
      <c r="E185" s="319"/>
      <c r="F185" s="320"/>
      <c r="G185" s="39"/>
      <c r="H185" s="42"/>
      <c r="I185" s="43"/>
    </row>
    <row r="186" spans="1:10" x14ac:dyDescent="0.25">
      <c r="A186" s="45" t="s">
        <v>186</v>
      </c>
      <c r="B186" s="321" t="s">
        <v>150</v>
      </c>
      <c r="C186" s="321"/>
      <c r="D186" s="321"/>
      <c r="E186" s="321"/>
      <c r="F186" s="322"/>
      <c r="G186" s="39"/>
      <c r="H186" s="309"/>
      <c r="I186" s="309"/>
    </row>
    <row r="187" spans="1:10" ht="30" x14ac:dyDescent="0.25">
      <c r="A187" s="49"/>
      <c r="B187" s="312" t="s">
        <v>187</v>
      </c>
      <c r="C187" s="312"/>
      <c r="D187" s="312"/>
      <c r="E187" s="312"/>
      <c r="F187" s="313"/>
      <c r="G187" s="47" t="s">
        <v>245</v>
      </c>
      <c r="H187" s="310"/>
      <c r="I187" s="310"/>
    </row>
    <row r="188" spans="1:10" x14ac:dyDescent="0.25">
      <c r="A188" s="49"/>
      <c r="B188" s="312" t="s">
        <v>438</v>
      </c>
      <c r="C188" s="312"/>
      <c r="D188" s="312"/>
      <c r="E188" s="312"/>
      <c r="F188" s="313"/>
      <c r="G188" s="521" t="s">
        <v>157</v>
      </c>
      <c r="H188" s="310"/>
      <c r="I188" s="310"/>
    </row>
    <row r="189" spans="1:10" x14ac:dyDescent="0.25">
      <c r="A189" s="49"/>
      <c r="B189" s="314" t="s">
        <v>189</v>
      </c>
      <c r="C189" s="312"/>
      <c r="D189" s="312"/>
      <c r="E189" s="312"/>
      <c r="F189" s="313"/>
      <c r="G189" s="521"/>
      <c r="H189" s="310"/>
      <c r="I189" s="310"/>
    </row>
    <row r="190" spans="1:10" x14ac:dyDescent="0.25">
      <c r="A190" s="46"/>
      <c r="B190" s="315" t="s">
        <v>190</v>
      </c>
      <c r="C190" s="315"/>
      <c r="D190" s="315"/>
      <c r="E190" s="315"/>
      <c r="F190" s="316"/>
      <c r="G190" s="521"/>
      <c r="H190" s="311"/>
      <c r="I190" s="311"/>
    </row>
    <row r="191" spans="1:10" x14ac:dyDescent="0.25">
      <c r="A191" s="23"/>
      <c r="B191" s="151"/>
      <c r="C191" s="151"/>
      <c r="D191" s="151"/>
      <c r="E191" s="151"/>
      <c r="F191" s="151"/>
      <c r="G191" s="168"/>
      <c r="H191" s="26"/>
      <c r="I191" s="26"/>
    </row>
    <row r="192" spans="1:10" ht="409.5" x14ac:dyDescent="0.25">
      <c r="A192" s="23"/>
      <c r="B192" s="155" t="s">
        <v>191</v>
      </c>
      <c r="C192" s="155"/>
      <c r="D192" s="155"/>
      <c r="E192" s="155"/>
      <c r="F192" s="155"/>
      <c r="G192" s="168"/>
      <c r="H192" s="155"/>
      <c r="I192" s="155"/>
      <c r="J192" s="169"/>
    </row>
    <row r="193" spans="1:10" ht="15.75" x14ac:dyDescent="0.25">
      <c r="A193" s="23"/>
      <c r="B193" s="155"/>
      <c r="C193" s="155"/>
      <c r="D193" s="155"/>
      <c r="E193" s="155"/>
      <c r="F193" s="155"/>
      <c r="G193" s="25"/>
      <c r="H193" s="155"/>
      <c r="I193" s="155"/>
      <c r="J193" s="169"/>
    </row>
    <row r="194" spans="1:10" ht="15.75" x14ac:dyDescent="0.25">
      <c r="A194" s="145"/>
      <c r="G194" s="155"/>
      <c r="H194" s="160"/>
    </row>
    <row r="195" spans="1:10" ht="15.75" x14ac:dyDescent="0.25">
      <c r="A195" s="157" t="s">
        <v>192</v>
      </c>
      <c r="B195" s="157"/>
      <c r="C195" s="157"/>
      <c r="D195" s="157"/>
      <c r="E195" s="157"/>
      <c r="F195" s="157"/>
      <c r="G195" s="155"/>
      <c r="H195" s="158"/>
      <c r="I195" s="157"/>
    </row>
    <row r="196" spans="1:10" x14ac:dyDescent="0.25">
      <c r="A196" s="157" t="s">
        <v>193</v>
      </c>
      <c r="B196" s="157"/>
      <c r="C196" s="157"/>
      <c r="D196" s="157"/>
      <c r="E196" s="157"/>
      <c r="F196" s="157"/>
      <c r="H196" s="158"/>
      <c r="I196" s="157"/>
    </row>
    <row r="197" spans="1:10" x14ac:dyDescent="0.25">
      <c r="A197" s="157" t="s">
        <v>194</v>
      </c>
      <c r="B197" s="157"/>
      <c r="C197" s="157"/>
      <c r="D197" s="157"/>
      <c r="E197" s="157"/>
      <c r="F197" s="157"/>
      <c r="G197" s="157"/>
      <c r="H197" s="158"/>
      <c r="I197" s="157"/>
    </row>
    <row r="198" spans="1:10" x14ac:dyDescent="0.25">
      <c r="A198" s="157" t="s">
        <v>195</v>
      </c>
      <c r="B198" s="157"/>
      <c r="C198" s="157"/>
      <c r="D198" s="157"/>
      <c r="E198" s="157"/>
      <c r="F198" s="157"/>
      <c r="G198" s="157"/>
      <c r="H198" s="158"/>
      <c r="I198" s="157"/>
    </row>
    <row r="199" spans="1:10" x14ac:dyDescent="0.25">
      <c r="A199" s="157" t="s">
        <v>196</v>
      </c>
      <c r="B199" s="157"/>
      <c r="C199" s="157"/>
      <c r="D199" s="157"/>
      <c r="E199" s="157"/>
      <c r="F199" s="157"/>
      <c r="G199" s="157"/>
      <c r="H199" s="158"/>
      <c r="I199" s="157"/>
    </row>
    <row r="200" spans="1:10" x14ac:dyDescent="0.25">
      <c r="A200" s="157" t="s">
        <v>197</v>
      </c>
      <c r="B200" s="157"/>
      <c r="C200" s="157"/>
      <c r="D200" s="157"/>
      <c r="E200" s="157"/>
      <c r="F200" s="157"/>
      <c r="G200" s="157"/>
      <c r="H200" s="158"/>
      <c r="I200" s="157"/>
    </row>
    <row r="201" spans="1:10" x14ac:dyDescent="0.25">
      <c r="A201" s="157" t="s">
        <v>198</v>
      </c>
      <c r="B201" s="157"/>
      <c r="C201" s="157"/>
      <c r="D201" s="157"/>
      <c r="E201" s="157"/>
      <c r="F201" s="157"/>
      <c r="G201" s="157"/>
      <c r="H201" s="158"/>
      <c r="I201" s="157"/>
    </row>
    <row r="202" spans="1:10" x14ac:dyDescent="0.25">
      <c r="A202" s="157" t="s">
        <v>199</v>
      </c>
      <c r="B202" s="157"/>
      <c r="C202" s="157"/>
      <c r="D202" s="157"/>
      <c r="E202" s="157"/>
      <c r="F202" s="157"/>
      <c r="G202" s="157"/>
      <c r="H202" s="158"/>
      <c r="I202" s="157"/>
    </row>
    <row r="203" spans="1:10" ht="18" x14ac:dyDescent="0.35">
      <c r="A203" s="154" t="s">
        <v>200</v>
      </c>
      <c r="B203" s="154"/>
      <c r="C203" s="154"/>
      <c r="D203" s="154"/>
      <c r="E203" s="154"/>
      <c r="F203" s="154"/>
      <c r="G203" s="157"/>
      <c r="H203" s="154"/>
      <c r="I203" s="154"/>
    </row>
    <row r="204" spans="1:10" x14ac:dyDescent="0.25">
      <c r="A204" s="158" t="s">
        <v>201</v>
      </c>
      <c r="B204" s="158"/>
      <c r="C204" s="158"/>
      <c r="D204" s="158"/>
      <c r="E204" s="158"/>
      <c r="F204" s="158"/>
      <c r="G204" s="157"/>
      <c r="H204" s="158"/>
      <c r="I204" s="158"/>
    </row>
    <row r="205" spans="1:10" x14ac:dyDescent="0.25">
      <c r="A205" s="157"/>
      <c r="B205" s="157"/>
      <c r="C205" s="157"/>
      <c r="D205" s="157"/>
      <c r="E205" s="157"/>
      <c r="F205" s="157"/>
      <c r="G205" s="154"/>
      <c r="H205" s="158"/>
      <c r="I205" s="157"/>
    </row>
    <row r="206" spans="1:10" x14ac:dyDescent="0.25">
      <c r="A206" s="157" t="s">
        <v>202</v>
      </c>
      <c r="B206" s="157"/>
      <c r="C206" s="157"/>
      <c r="D206" s="157"/>
      <c r="E206" s="157"/>
      <c r="F206" s="157"/>
      <c r="G206" s="158"/>
      <c r="H206" s="158"/>
      <c r="I206" s="157"/>
    </row>
    <row r="207" spans="1:10" x14ac:dyDescent="0.25">
      <c r="A207" s="157" t="s">
        <v>203</v>
      </c>
      <c r="B207" s="157"/>
      <c r="C207" s="157"/>
      <c r="D207" s="157"/>
      <c r="E207" s="157"/>
      <c r="F207" s="157"/>
      <c r="G207" s="157"/>
      <c r="H207" s="158"/>
      <c r="I207" s="157"/>
    </row>
    <row r="208" spans="1:10" x14ac:dyDescent="0.25">
      <c r="A208" s="157" t="s">
        <v>204</v>
      </c>
      <c r="B208" s="157"/>
      <c r="C208" s="157"/>
      <c r="D208" s="157"/>
      <c r="E208" s="157"/>
      <c r="F208" s="157"/>
      <c r="G208" s="157"/>
      <c r="H208" s="158"/>
      <c r="I208" s="157"/>
    </row>
    <row r="209" spans="1:9" x14ac:dyDescent="0.25">
      <c r="A209" s="157" t="s">
        <v>205</v>
      </c>
      <c r="B209" s="157"/>
      <c r="C209" s="157"/>
      <c r="D209" s="157"/>
      <c r="E209" s="157"/>
      <c r="F209" s="157"/>
      <c r="G209" s="157"/>
      <c r="H209" s="158"/>
      <c r="I209" s="157"/>
    </row>
    <row r="210" spans="1:9" x14ac:dyDescent="0.25">
      <c r="A210" s="157" t="s">
        <v>206</v>
      </c>
      <c r="B210" s="157"/>
      <c r="C210" s="157"/>
      <c r="D210" s="157"/>
      <c r="E210" s="157"/>
      <c r="F210" s="157"/>
      <c r="G210" s="157"/>
      <c r="H210" s="158"/>
      <c r="I210" s="157"/>
    </row>
    <row r="211" spans="1:9" x14ac:dyDescent="0.25">
      <c r="A211" s="157" t="s">
        <v>207</v>
      </c>
      <c r="B211" s="157"/>
      <c r="C211" s="157"/>
      <c r="D211" s="157"/>
      <c r="E211" s="157"/>
      <c r="F211" s="157"/>
      <c r="G211" s="157"/>
      <c r="H211" s="158"/>
      <c r="I211" s="157"/>
    </row>
    <row r="212" spans="1:9" x14ac:dyDescent="0.25">
      <c r="A212" s="157" t="s">
        <v>208</v>
      </c>
      <c r="B212" s="157"/>
      <c r="C212" s="157"/>
      <c r="D212" s="157"/>
      <c r="E212" s="157"/>
      <c r="F212" s="157"/>
      <c r="G212" s="157"/>
      <c r="H212" s="158"/>
      <c r="I212" s="157"/>
    </row>
    <row r="213" spans="1:9" x14ac:dyDescent="0.25">
      <c r="A213" s="157" t="s">
        <v>209</v>
      </c>
      <c r="B213" s="157"/>
      <c r="C213" s="157"/>
      <c r="D213" s="157"/>
      <c r="E213" s="157"/>
      <c r="F213" s="157"/>
      <c r="G213" s="157"/>
      <c r="H213" s="158"/>
      <c r="I213" s="157"/>
    </row>
    <row r="214" spans="1:9" x14ac:dyDescent="0.25">
      <c r="A214" s="157" t="s">
        <v>210</v>
      </c>
      <c r="B214" s="157"/>
      <c r="C214" s="157"/>
      <c r="D214" s="157"/>
      <c r="E214" s="157"/>
      <c r="F214" s="157"/>
      <c r="G214" s="157"/>
      <c r="H214" s="158"/>
      <c r="I214" s="157"/>
    </row>
    <row r="215" spans="1:9" x14ac:dyDescent="0.25">
      <c r="A215" s="157" t="s">
        <v>211</v>
      </c>
      <c r="B215" s="157"/>
      <c r="C215" s="157"/>
      <c r="D215" s="157"/>
      <c r="E215" s="157"/>
      <c r="F215" s="157"/>
      <c r="G215" s="157"/>
      <c r="H215" s="158"/>
      <c r="I215" s="157"/>
    </row>
    <row r="216" spans="1:9" x14ac:dyDescent="0.25">
      <c r="A216" s="157" t="s">
        <v>212</v>
      </c>
      <c r="B216" s="157"/>
      <c r="C216" s="157"/>
      <c r="D216" s="157"/>
      <c r="E216" s="157"/>
      <c r="F216" s="157"/>
      <c r="G216" s="157"/>
      <c r="H216" s="158"/>
      <c r="I216" s="157"/>
    </row>
    <row r="217" spans="1:9" x14ac:dyDescent="0.25">
      <c r="A217" s="157" t="s">
        <v>213</v>
      </c>
      <c r="B217" s="157"/>
      <c r="C217" s="157"/>
      <c r="D217" s="157"/>
      <c r="E217" s="157"/>
      <c r="F217" s="157"/>
      <c r="G217" s="157"/>
      <c r="H217" s="158"/>
      <c r="I217" s="157"/>
    </row>
    <row r="218" spans="1:9" x14ac:dyDescent="0.25">
      <c r="A218" s="157" t="s">
        <v>214</v>
      </c>
      <c r="B218" s="157"/>
      <c r="C218" s="157"/>
      <c r="D218" s="157"/>
      <c r="E218" s="157"/>
      <c r="F218" s="157"/>
      <c r="G218" s="157"/>
      <c r="H218" s="158"/>
      <c r="I218" s="157"/>
    </row>
    <row r="219" spans="1:9" x14ac:dyDescent="0.25">
      <c r="A219" s="157" t="s">
        <v>215</v>
      </c>
      <c r="B219" s="157"/>
      <c r="C219" s="157"/>
      <c r="D219" s="157"/>
      <c r="E219" s="157"/>
      <c r="F219" s="157"/>
      <c r="G219" s="157"/>
      <c r="H219" s="158"/>
      <c r="I219" s="157"/>
    </row>
    <row r="220" spans="1:9" x14ac:dyDescent="0.25">
      <c r="A220" s="157" t="s">
        <v>216</v>
      </c>
      <c r="B220" s="157"/>
      <c r="C220" s="157"/>
      <c r="D220" s="157"/>
      <c r="E220" s="157"/>
      <c r="F220" s="157"/>
      <c r="G220" s="157"/>
      <c r="H220" s="158"/>
      <c r="I220" s="157"/>
    </row>
    <row r="221" spans="1:9" ht="18.75" x14ac:dyDescent="0.35">
      <c r="A221" s="157" t="s">
        <v>403</v>
      </c>
      <c r="B221" s="157"/>
      <c r="C221" s="157"/>
      <c r="D221" s="157"/>
      <c r="E221" s="157"/>
      <c r="F221" s="157"/>
      <c r="G221" s="157"/>
      <c r="H221" s="158"/>
      <c r="I221" s="157"/>
    </row>
    <row r="222" spans="1:9" ht="18" x14ac:dyDescent="0.35">
      <c r="A222" s="157" t="s">
        <v>404</v>
      </c>
      <c r="B222" s="157"/>
      <c r="C222" s="157"/>
      <c r="D222" s="157"/>
      <c r="E222" s="157"/>
      <c r="F222" s="157"/>
      <c r="G222" s="157"/>
      <c r="H222" s="158"/>
      <c r="I222" s="157"/>
    </row>
    <row r="223" spans="1:9" x14ac:dyDescent="0.25">
      <c r="A223" s="157" t="s">
        <v>219</v>
      </c>
      <c r="B223" s="157"/>
      <c r="C223" s="157"/>
      <c r="D223" s="157"/>
      <c r="E223" s="157"/>
      <c r="F223" s="157"/>
      <c r="G223" s="157"/>
      <c r="H223" s="158"/>
      <c r="I223" s="157"/>
    </row>
    <row r="224" spans="1:9" ht="18" x14ac:dyDescent="0.35">
      <c r="A224" s="157" t="s">
        <v>220</v>
      </c>
      <c r="B224" s="157"/>
      <c r="C224" s="157"/>
      <c r="D224" s="157"/>
      <c r="E224" s="157"/>
      <c r="F224" s="157"/>
      <c r="G224" s="157"/>
      <c r="H224" s="158"/>
      <c r="I224" s="157"/>
    </row>
    <row r="225" spans="1:9" x14ac:dyDescent="0.25">
      <c r="A225" s="157" t="s">
        <v>405</v>
      </c>
      <c r="B225" s="157"/>
      <c r="C225" s="157"/>
      <c r="D225" s="157"/>
      <c r="E225" s="157"/>
      <c r="F225" s="157"/>
      <c r="G225" s="157"/>
      <c r="H225" s="158"/>
      <c r="I225" s="157"/>
    </row>
    <row r="226" spans="1:9" ht="18" x14ac:dyDescent="0.35">
      <c r="A226" s="157" t="s">
        <v>406</v>
      </c>
      <c r="B226" s="157"/>
      <c r="C226" s="157"/>
      <c r="D226" s="157"/>
      <c r="E226" s="157"/>
      <c r="F226" s="157"/>
      <c r="G226" s="157"/>
      <c r="H226" s="158"/>
      <c r="I226" s="157"/>
    </row>
    <row r="227" spans="1:9" ht="18" x14ac:dyDescent="0.35">
      <c r="A227" s="157" t="s">
        <v>407</v>
      </c>
      <c r="B227" s="157"/>
      <c r="C227" s="157"/>
      <c r="D227" s="157"/>
      <c r="E227" s="157"/>
      <c r="F227" s="157"/>
      <c r="G227" s="157"/>
      <c r="H227" s="158"/>
      <c r="I227" s="157"/>
    </row>
    <row r="228" spans="1:9" x14ac:dyDescent="0.25">
      <c r="A228" s="157" t="s">
        <v>199</v>
      </c>
      <c r="B228" s="157"/>
      <c r="C228" s="157"/>
      <c r="D228" s="157"/>
      <c r="E228" s="157"/>
      <c r="F228" s="157"/>
      <c r="G228" s="157"/>
      <c r="H228" s="158"/>
      <c r="I228" s="157"/>
    </row>
    <row r="229" spans="1:9" ht="18.75" x14ac:dyDescent="0.35">
      <c r="A229" s="157" t="s">
        <v>408</v>
      </c>
      <c r="B229" s="157"/>
      <c r="C229" s="157"/>
      <c r="D229" s="157"/>
      <c r="E229" s="157"/>
      <c r="F229" s="157"/>
      <c r="G229" s="157"/>
      <c r="H229" s="158"/>
      <c r="I229" s="157"/>
    </row>
    <row r="230" spans="1:9" ht="18" x14ac:dyDescent="0.35">
      <c r="A230" s="157" t="s">
        <v>409</v>
      </c>
      <c r="B230" s="157"/>
      <c r="C230" s="157"/>
      <c r="D230" s="157"/>
      <c r="E230" s="157"/>
      <c r="F230" s="157"/>
      <c r="G230" s="157"/>
      <c r="H230" s="158"/>
      <c r="I230" s="157"/>
    </row>
    <row r="231" spans="1:9" x14ac:dyDescent="0.25">
      <c r="A231" s="157" t="s">
        <v>226</v>
      </c>
      <c r="B231" s="157"/>
      <c r="C231" s="157"/>
      <c r="D231" s="157"/>
      <c r="E231" s="157"/>
      <c r="F231" s="157"/>
      <c r="G231" s="157"/>
      <c r="H231" s="158"/>
      <c r="I231" s="157"/>
    </row>
    <row r="232" spans="1:9" ht="18" x14ac:dyDescent="0.35">
      <c r="A232" s="157" t="s">
        <v>410</v>
      </c>
      <c r="B232" s="157"/>
      <c r="C232" s="157"/>
      <c r="D232" s="157"/>
      <c r="E232" s="157"/>
      <c r="F232" s="157"/>
      <c r="G232" s="157"/>
      <c r="H232" s="158"/>
      <c r="I232" s="157"/>
    </row>
    <row r="233" spans="1:9" x14ac:dyDescent="0.25">
      <c r="A233" s="157" t="s">
        <v>411</v>
      </c>
      <c r="B233" s="157"/>
      <c r="C233" s="157"/>
      <c r="D233" s="157"/>
      <c r="E233" s="157"/>
      <c r="F233" s="157"/>
      <c r="G233" s="157"/>
      <c r="H233" s="158"/>
      <c r="I233" s="157"/>
    </row>
    <row r="234" spans="1:9" ht="18" x14ac:dyDescent="0.35">
      <c r="A234" s="157" t="s">
        <v>412</v>
      </c>
      <c r="B234" s="157"/>
      <c r="C234" s="157"/>
      <c r="D234" s="157"/>
      <c r="E234" s="157"/>
      <c r="F234" s="157"/>
      <c r="G234" s="157"/>
      <c r="H234" s="158"/>
      <c r="I234" s="157"/>
    </row>
    <row r="235" spans="1:9" x14ac:dyDescent="0.25">
      <c r="A235" s="157" t="s">
        <v>230</v>
      </c>
      <c r="B235" s="157"/>
      <c r="C235" s="157"/>
      <c r="D235" s="157"/>
      <c r="E235" s="157"/>
      <c r="F235" s="157"/>
      <c r="G235" s="157"/>
      <c r="H235" s="158"/>
      <c r="I235" s="157"/>
    </row>
    <row r="236" spans="1:9" x14ac:dyDescent="0.25">
      <c r="A236" s="157" t="s">
        <v>199</v>
      </c>
      <c r="B236" s="157"/>
      <c r="C236" s="157"/>
      <c r="D236" s="157"/>
      <c r="E236" s="157"/>
      <c r="F236" s="157"/>
      <c r="G236" s="157"/>
      <c r="H236" s="158"/>
      <c r="I236" s="157"/>
    </row>
    <row r="237" spans="1:9" x14ac:dyDescent="0.25">
      <c r="A237" s="156"/>
      <c r="B237" s="157"/>
      <c r="C237" s="157"/>
      <c r="D237" s="157"/>
      <c r="E237" s="157"/>
      <c r="F237" s="157"/>
      <c r="G237" s="157"/>
      <c r="H237" s="158"/>
      <c r="I237" s="157"/>
    </row>
    <row r="238" spans="1:9" x14ac:dyDescent="0.25">
      <c r="A238" s="157"/>
      <c r="B238" s="157"/>
      <c r="C238" s="157"/>
      <c r="D238" s="157"/>
      <c r="E238" s="157"/>
      <c r="F238" s="157"/>
      <c r="G238" s="157"/>
      <c r="H238" s="158"/>
      <c r="I238" s="157"/>
    </row>
    <row r="239" spans="1:9" x14ac:dyDescent="0.25">
      <c r="A239" s="157" t="s">
        <v>231</v>
      </c>
      <c r="B239" s="157"/>
      <c r="C239" s="157"/>
      <c r="D239" s="157"/>
      <c r="E239" s="157"/>
      <c r="F239" s="157"/>
      <c r="G239" s="157"/>
      <c r="H239" s="158"/>
      <c r="I239" s="157"/>
    </row>
    <row r="240" spans="1:9" x14ac:dyDescent="0.25">
      <c r="A240" s="157" t="s">
        <v>232</v>
      </c>
      <c r="B240" s="157"/>
      <c r="C240" s="157"/>
      <c r="D240" s="157"/>
      <c r="E240" s="157"/>
      <c r="F240" s="157"/>
      <c r="G240" s="157"/>
      <c r="H240" s="158"/>
      <c r="I240" s="157"/>
    </row>
    <row r="241" spans="1:9" x14ac:dyDescent="0.25">
      <c r="A241" s="157" t="s">
        <v>233</v>
      </c>
      <c r="B241" s="157"/>
      <c r="C241" s="157"/>
      <c r="D241" s="157"/>
      <c r="E241" s="157"/>
      <c r="F241" s="157"/>
      <c r="G241" s="157"/>
      <c r="H241" s="158"/>
      <c r="I241" s="157"/>
    </row>
    <row r="242" spans="1:9" x14ac:dyDescent="0.25">
      <c r="A242" s="157" t="s">
        <v>234</v>
      </c>
      <c r="B242" s="157"/>
      <c r="C242" s="157"/>
      <c r="D242" s="157"/>
      <c r="E242" s="157"/>
      <c r="F242" s="157"/>
      <c r="G242" s="157"/>
      <c r="H242" s="158"/>
      <c r="I242" s="157"/>
    </row>
  </sheetData>
  <mergeCells count="324">
    <mergeCell ref="B184:F184"/>
    <mergeCell ref="B185:F185"/>
    <mergeCell ref="B186:F186"/>
    <mergeCell ref="H186:H190"/>
    <mergeCell ref="I186:I190"/>
    <mergeCell ref="B187:F187"/>
    <mergeCell ref="B188:F188"/>
    <mergeCell ref="G188:G190"/>
    <mergeCell ref="B189:F189"/>
    <mergeCell ref="B190:F190"/>
    <mergeCell ref="G167:G169"/>
    <mergeCell ref="B157:F157"/>
    <mergeCell ref="B158:F158"/>
    <mergeCell ref="H158:H160"/>
    <mergeCell ref="I158:I160"/>
    <mergeCell ref="B159:F159"/>
    <mergeCell ref="B160:F160"/>
    <mergeCell ref="G160:G162"/>
    <mergeCell ref="B161:F161"/>
    <mergeCell ref="H161:H162"/>
    <mergeCell ref="I161:I162"/>
    <mergeCell ref="B162:F162"/>
    <mergeCell ref="B163:F163"/>
    <mergeCell ref="G163:G164"/>
    <mergeCell ref="B164:F164"/>
    <mergeCell ref="B165:F165"/>
    <mergeCell ref="H165:H167"/>
    <mergeCell ref="I165:I167"/>
    <mergeCell ref="B166:F166"/>
    <mergeCell ref="B167:F167"/>
    <mergeCell ref="B168:F168"/>
    <mergeCell ref="H168:H170"/>
    <mergeCell ref="I168:I170"/>
    <mergeCell ref="B169:F169"/>
    <mergeCell ref="B170:F170"/>
    <mergeCell ref="G170:G172"/>
    <mergeCell ref="B171:F171"/>
    <mergeCell ref="H171:H175"/>
    <mergeCell ref="I171:I175"/>
    <mergeCell ref="B172:F172"/>
    <mergeCell ref="B173:F173"/>
    <mergeCell ref="G173:G177"/>
    <mergeCell ref="B174:F174"/>
    <mergeCell ref="B175:F175"/>
    <mergeCell ref="I176:I181"/>
    <mergeCell ref="B177:F177"/>
    <mergeCell ref="H176:H181"/>
    <mergeCell ref="B178:F178"/>
    <mergeCell ref="G178:G183"/>
    <mergeCell ref="B179:F179"/>
    <mergeCell ref="B180:F180"/>
    <mergeCell ref="B181:F181"/>
    <mergeCell ref="B182:F182"/>
    <mergeCell ref="B183:F183"/>
    <mergeCell ref="B176:F176"/>
    <mergeCell ref="B150:F150"/>
    <mergeCell ref="G150:G151"/>
    <mergeCell ref="H150:H154"/>
    <mergeCell ref="I150:I154"/>
    <mergeCell ref="B151:F151"/>
    <mergeCell ref="B152:F152"/>
    <mergeCell ref="G152:G156"/>
    <mergeCell ref="B153:F153"/>
    <mergeCell ref="B154:F154"/>
    <mergeCell ref="B155:F155"/>
    <mergeCell ref="B156:F156"/>
    <mergeCell ref="B147:F147"/>
    <mergeCell ref="B148:F148"/>
    <mergeCell ref="H148:H149"/>
    <mergeCell ref="I148:I149"/>
    <mergeCell ref="B149:F149"/>
    <mergeCell ref="B138:F138"/>
    <mergeCell ref="B139:F139"/>
    <mergeCell ref="B140:F140"/>
    <mergeCell ref="H140:H145"/>
    <mergeCell ref="I140:I145"/>
    <mergeCell ref="B141:F141"/>
    <mergeCell ref="B142:F142"/>
    <mergeCell ref="G142:G147"/>
    <mergeCell ref="B143:F143"/>
    <mergeCell ref="B144:F144"/>
    <mergeCell ref="B135:F135"/>
    <mergeCell ref="G135:G136"/>
    <mergeCell ref="H135:H139"/>
    <mergeCell ref="I135:I139"/>
    <mergeCell ref="B136:F136"/>
    <mergeCell ref="B137:F137"/>
    <mergeCell ref="G137:G141"/>
    <mergeCell ref="B145:F145"/>
    <mergeCell ref="B146:F146"/>
    <mergeCell ref="B128:F128"/>
    <mergeCell ref="B129:F129"/>
    <mergeCell ref="B130:F130"/>
    <mergeCell ref="B131:F131"/>
    <mergeCell ref="B132:F132"/>
    <mergeCell ref="B133:F133"/>
    <mergeCell ref="B124:F124"/>
    <mergeCell ref="H124:H125"/>
    <mergeCell ref="I124:I125"/>
    <mergeCell ref="B125:F125"/>
    <mergeCell ref="B126:F126"/>
    <mergeCell ref="G126:G127"/>
    <mergeCell ref="B127:F127"/>
    <mergeCell ref="H133:H134"/>
    <mergeCell ref="I133:I134"/>
    <mergeCell ref="B134:F134"/>
    <mergeCell ref="I118:I119"/>
    <mergeCell ref="B119:F119"/>
    <mergeCell ref="B120:F120"/>
    <mergeCell ref="G120:G121"/>
    <mergeCell ref="H120:H123"/>
    <mergeCell ref="I120:I123"/>
    <mergeCell ref="B121:F121"/>
    <mergeCell ref="B122:F122"/>
    <mergeCell ref="G122:G125"/>
    <mergeCell ref="B123:F123"/>
    <mergeCell ref="B113:F113"/>
    <mergeCell ref="B114:F114"/>
    <mergeCell ref="B116:F116"/>
    <mergeCell ref="B117:F117"/>
    <mergeCell ref="B118:F118"/>
    <mergeCell ref="H118:H119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41" r:id="rId3">
          <objectPr defaultSize="0" r:id="rId4">
            <anchor moveWithCells="1">
              <from>
                <xdr:col>3</xdr:col>
                <xdr:colOff>247650</xdr:colOff>
                <xdr:row>236</xdr:row>
                <xdr:rowOff>0</xdr:rowOff>
              </from>
              <to>
                <xdr:col>5</xdr:col>
                <xdr:colOff>57150</xdr:colOff>
                <xdr:row>237</xdr:row>
                <xdr:rowOff>152400</xdr:rowOff>
              </to>
            </anchor>
          </objectPr>
        </oleObject>
      </mc:Choice>
      <mc:Fallback>
        <oleObject progId="Equation.DSMT4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0"/>
  <sheetViews>
    <sheetView topLeftCell="A27" workbookViewId="0">
      <selection activeCell="H40" sqref="H40:H41"/>
    </sheetView>
  </sheetViews>
  <sheetFormatPr defaultRowHeight="15" x14ac:dyDescent="0.25"/>
  <cols>
    <col min="8" max="8" width="12.28515625" customWidth="1"/>
    <col min="9" max="9" width="11.85546875" customWidth="1"/>
  </cols>
  <sheetData>
    <row r="2" spans="1:9" x14ac:dyDescent="0.25">
      <c r="A2" s="522" t="s">
        <v>0</v>
      </c>
      <c r="B2" s="522"/>
      <c r="C2" s="522"/>
      <c r="D2" s="522"/>
      <c r="E2" s="522"/>
      <c r="F2" s="522"/>
      <c r="G2" s="522"/>
      <c r="H2" s="522"/>
      <c r="I2" s="522"/>
    </row>
    <row r="3" spans="1:9" x14ac:dyDescent="0.25">
      <c r="A3" s="522" t="s">
        <v>1</v>
      </c>
      <c r="B3" s="522"/>
      <c r="C3" s="522"/>
      <c r="D3" s="522"/>
      <c r="E3" s="522"/>
      <c r="F3" s="522"/>
      <c r="G3" s="522"/>
      <c r="H3" s="522"/>
      <c r="I3" s="522"/>
    </row>
    <row r="4" spans="1:9" ht="15.75" x14ac:dyDescent="0.3">
      <c r="A4" s="523" t="s">
        <v>2</v>
      </c>
      <c r="B4" s="523"/>
      <c r="C4" s="523"/>
      <c r="D4" s="523"/>
      <c r="E4" s="523"/>
      <c r="F4" s="523"/>
      <c r="G4" s="523"/>
      <c r="H4" s="523"/>
      <c r="I4" s="523"/>
    </row>
    <row r="5" spans="1:9" ht="15.75" x14ac:dyDescent="0.3">
      <c r="A5" s="523" t="s">
        <v>3</v>
      </c>
      <c r="B5" s="523"/>
      <c r="C5" s="523"/>
      <c r="D5" s="523"/>
      <c r="E5" s="523"/>
      <c r="F5" s="523"/>
      <c r="G5" s="523"/>
      <c r="H5" s="523"/>
      <c r="I5" s="523"/>
    </row>
    <row r="6" spans="1:9" ht="15.75" x14ac:dyDescent="0.3">
      <c r="A6" s="523" t="s">
        <v>4</v>
      </c>
      <c r="B6" s="523"/>
      <c r="C6" s="523"/>
      <c r="D6" s="523"/>
      <c r="E6" s="523"/>
      <c r="F6" s="523"/>
      <c r="G6" s="523"/>
      <c r="H6" s="523"/>
      <c r="I6" s="523"/>
    </row>
    <row r="7" spans="1:9" ht="15.75" x14ac:dyDescent="0.3">
      <c r="A7" s="523" t="s">
        <v>5</v>
      </c>
      <c r="B7" s="523"/>
      <c r="C7" s="523"/>
      <c r="D7" s="523"/>
      <c r="E7" s="523"/>
      <c r="F7" s="523"/>
      <c r="G7" s="523"/>
      <c r="H7" s="523"/>
      <c r="I7" s="523"/>
    </row>
    <row r="8" spans="1:9" ht="15.75" x14ac:dyDescent="0.3">
      <c r="A8" s="175" t="s">
        <v>6</v>
      </c>
    </row>
    <row r="9" spans="1:9" x14ac:dyDescent="0.25">
      <c r="A9" s="522" t="s">
        <v>448</v>
      </c>
      <c r="B9" s="522"/>
      <c r="C9" s="522"/>
      <c r="D9" s="522"/>
      <c r="E9" s="522"/>
      <c r="F9" s="522"/>
      <c r="G9" s="522"/>
      <c r="H9" s="522"/>
      <c r="I9" s="522"/>
    </row>
    <row r="10" spans="1:9" x14ac:dyDescent="0.25">
      <c r="A10" s="522" t="s">
        <v>449</v>
      </c>
      <c r="B10" s="522"/>
      <c r="C10" s="522"/>
      <c r="D10" s="522"/>
      <c r="E10" s="522"/>
      <c r="F10" s="522"/>
      <c r="G10" s="522"/>
      <c r="H10" s="522"/>
      <c r="I10" s="522"/>
    </row>
    <row r="11" spans="1:9" x14ac:dyDescent="0.25">
      <c r="A11" s="522" t="s">
        <v>9</v>
      </c>
      <c r="B11" s="522"/>
      <c r="C11" s="522"/>
      <c r="D11" s="522"/>
      <c r="E11" s="522"/>
      <c r="F11" s="522"/>
      <c r="G11" s="522"/>
      <c r="H11" s="522"/>
      <c r="I11" s="522"/>
    </row>
    <row r="12" spans="1:9" x14ac:dyDescent="0.25">
      <c r="A12" s="522" t="s">
        <v>237</v>
      </c>
      <c r="B12" s="522"/>
      <c r="C12" s="522"/>
      <c r="D12" s="522"/>
      <c r="E12" s="522"/>
      <c r="F12" s="522"/>
      <c r="G12" s="522"/>
      <c r="H12" s="522"/>
      <c r="I12" s="522"/>
    </row>
    <row r="13" spans="1:9" x14ac:dyDescent="0.25">
      <c r="A13" s="522" t="s">
        <v>450</v>
      </c>
      <c r="B13" s="522"/>
      <c r="C13" s="522"/>
      <c r="D13" s="522"/>
      <c r="E13" s="522"/>
      <c r="F13" s="522"/>
      <c r="G13" s="522"/>
      <c r="H13" s="522"/>
      <c r="I13" s="522"/>
    </row>
    <row r="14" spans="1:9" x14ac:dyDescent="0.25">
      <c r="A14" s="522" t="s">
        <v>12</v>
      </c>
      <c r="B14" s="522"/>
      <c r="C14" s="522"/>
      <c r="D14" s="522"/>
      <c r="E14" s="522"/>
      <c r="F14" s="522"/>
      <c r="G14" s="522"/>
      <c r="H14" s="522"/>
      <c r="I14" s="522"/>
    </row>
    <row r="15" spans="1:9" x14ac:dyDescent="0.25">
      <c r="A15" s="522" t="s">
        <v>13</v>
      </c>
      <c r="B15" s="522"/>
      <c r="C15" s="522"/>
      <c r="D15" s="522"/>
      <c r="E15" s="522"/>
      <c r="F15" s="522"/>
      <c r="G15" s="522"/>
      <c r="H15" s="522"/>
      <c r="I15" s="522"/>
    </row>
    <row r="16" spans="1:9" x14ac:dyDescent="0.25">
      <c r="A16" s="531" t="s">
        <v>451</v>
      </c>
      <c r="B16" s="531"/>
      <c r="C16" s="531"/>
      <c r="D16" s="531"/>
      <c r="E16" s="531"/>
      <c r="F16" s="531"/>
      <c r="G16" s="531"/>
      <c r="H16" s="531"/>
      <c r="I16" s="531"/>
    </row>
    <row r="17" spans="1:9" x14ac:dyDescent="0.25">
      <c r="A17" s="176"/>
      <c r="B17" s="176"/>
      <c r="C17" s="176"/>
      <c r="D17" s="176"/>
      <c r="E17" s="176"/>
      <c r="F17" s="176"/>
      <c r="G17" s="176"/>
      <c r="H17" s="176"/>
      <c r="I17" s="176"/>
    </row>
    <row r="18" spans="1:9" ht="45" x14ac:dyDescent="0.25">
      <c r="A18" s="532" t="s">
        <v>16</v>
      </c>
      <c r="B18" s="533"/>
      <c r="C18" s="533"/>
      <c r="D18" s="533"/>
      <c r="E18" s="533"/>
      <c r="F18" s="534"/>
      <c r="G18" s="177" t="s">
        <v>17</v>
      </c>
      <c r="H18" s="178" t="s">
        <v>18</v>
      </c>
      <c r="I18" s="178" t="s">
        <v>19</v>
      </c>
    </row>
    <row r="19" spans="1:9" x14ac:dyDescent="0.25">
      <c r="A19" s="524" t="s">
        <v>20</v>
      </c>
      <c r="B19" s="535" t="s">
        <v>21</v>
      </c>
      <c r="C19" s="536"/>
      <c r="D19" s="536"/>
      <c r="E19" s="536"/>
      <c r="F19" s="537"/>
      <c r="G19" s="538" t="s">
        <v>22</v>
      </c>
      <c r="H19" s="524">
        <v>90227</v>
      </c>
      <c r="I19" s="524"/>
    </row>
    <row r="20" spans="1:9" x14ac:dyDescent="0.25">
      <c r="A20" s="525"/>
      <c r="B20" s="331" t="s">
        <v>23</v>
      </c>
      <c r="C20" s="315"/>
      <c r="D20" s="315"/>
      <c r="E20" s="315"/>
      <c r="F20" s="316"/>
      <c r="G20" s="539"/>
      <c r="H20" s="525"/>
      <c r="I20" s="525"/>
    </row>
    <row r="21" spans="1:9" x14ac:dyDescent="0.25">
      <c r="A21" s="524" t="s">
        <v>24</v>
      </c>
      <c r="B21" s="318" t="s">
        <v>25</v>
      </c>
      <c r="C21" s="319"/>
      <c r="D21" s="319"/>
      <c r="E21" s="319"/>
      <c r="F21" s="320"/>
      <c r="G21" s="526" t="s">
        <v>26</v>
      </c>
      <c r="H21" s="179">
        <v>129</v>
      </c>
      <c r="I21" s="180"/>
    </row>
    <row r="22" spans="1:9" x14ac:dyDescent="0.25">
      <c r="A22" s="525"/>
      <c r="B22" s="341" t="s">
        <v>27</v>
      </c>
      <c r="C22" s="341"/>
      <c r="D22" s="341"/>
      <c r="E22" s="341"/>
      <c r="F22" s="341"/>
      <c r="G22" s="527"/>
      <c r="H22" s="179" t="s">
        <v>28</v>
      </c>
      <c r="I22" s="179"/>
    </row>
    <row r="23" spans="1:9" x14ac:dyDescent="0.25">
      <c r="A23" s="528"/>
      <c r="B23" s="328" t="s">
        <v>29</v>
      </c>
      <c r="C23" s="321"/>
      <c r="D23" s="321"/>
      <c r="E23" s="321"/>
      <c r="F23" s="322"/>
      <c r="G23" s="529"/>
      <c r="H23" s="540">
        <v>85</v>
      </c>
      <c r="I23" s="540"/>
    </row>
    <row r="24" spans="1:9" x14ac:dyDescent="0.25">
      <c r="A24" s="528"/>
      <c r="B24" s="331" t="s">
        <v>30</v>
      </c>
      <c r="C24" s="315"/>
      <c r="D24" s="315"/>
      <c r="E24" s="315"/>
      <c r="F24" s="316"/>
      <c r="G24" s="530"/>
      <c r="H24" s="541"/>
      <c r="I24" s="541"/>
    </row>
    <row r="25" spans="1:9" x14ac:dyDescent="0.25">
      <c r="A25" s="528"/>
      <c r="B25" s="328" t="s">
        <v>29</v>
      </c>
      <c r="C25" s="321"/>
      <c r="D25" s="321"/>
      <c r="E25" s="321"/>
      <c r="F25" s="322"/>
      <c r="G25" s="529"/>
      <c r="H25" s="540">
        <v>31</v>
      </c>
      <c r="I25" s="540"/>
    </row>
    <row r="26" spans="1:9" x14ac:dyDescent="0.25">
      <c r="A26" s="528"/>
      <c r="B26" s="331" t="s">
        <v>31</v>
      </c>
      <c r="C26" s="315"/>
      <c r="D26" s="315"/>
      <c r="E26" s="315"/>
      <c r="F26" s="316"/>
      <c r="G26" s="530"/>
      <c r="H26" s="541"/>
      <c r="I26" s="541"/>
    </row>
    <row r="27" spans="1:9" x14ac:dyDescent="0.25">
      <c r="A27" s="528"/>
      <c r="B27" s="328" t="s">
        <v>29</v>
      </c>
      <c r="C27" s="321"/>
      <c r="D27" s="321"/>
      <c r="E27" s="321"/>
      <c r="F27" s="322"/>
      <c r="G27" s="529"/>
      <c r="H27" s="540">
        <v>13</v>
      </c>
      <c r="I27" s="540"/>
    </row>
    <row r="28" spans="1:9" x14ac:dyDescent="0.25">
      <c r="A28" s="528"/>
      <c r="B28" s="331" t="s">
        <v>32</v>
      </c>
      <c r="C28" s="315"/>
      <c r="D28" s="315"/>
      <c r="E28" s="315"/>
      <c r="F28" s="316"/>
      <c r="G28" s="530"/>
      <c r="H28" s="541"/>
      <c r="I28" s="541"/>
    </row>
    <row r="29" spans="1:9" x14ac:dyDescent="0.25">
      <c r="A29" s="524" t="s">
        <v>33</v>
      </c>
      <c r="B29" s="328" t="s">
        <v>34</v>
      </c>
      <c r="C29" s="321"/>
      <c r="D29" s="321"/>
      <c r="E29" s="321"/>
      <c r="F29" s="322"/>
      <c r="G29" s="354" t="s">
        <v>35</v>
      </c>
      <c r="H29" s="542">
        <v>87.36</v>
      </c>
      <c r="I29" s="540"/>
    </row>
    <row r="30" spans="1:9" x14ac:dyDescent="0.25">
      <c r="A30" s="525"/>
      <c r="B30" s="331" t="s">
        <v>36</v>
      </c>
      <c r="C30" s="315"/>
      <c r="D30" s="315"/>
      <c r="E30" s="315"/>
      <c r="F30" s="316"/>
      <c r="G30" s="355"/>
      <c r="H30" s="543"/>
      <c r="I30" s="541"/>
    </row>
    <row r="31" spans="1:9" x14ac:dyDescent="0.25">
      <c r="A31" s="181"/>
      <c r="B31" s="341" t="s">
        <v>27</v>
      </c>
      <c r="C31" s="341"/>
      <c r="D31" s="341"/>
      <c r="E31" s="341"/>
      <c r="F31" s="341"/>
      <c r="G31" s="182"/>
      <c r="H31" s="179" t="s">
        <v>28</v>
      </c>
      <c r="I31" s="179"/>
    </row>
    <row r="32" spans="1:9" x14ac:dyDescent="0.25">
      <c r="A32" s="524"/>
      <c r="B32" s="328" t="s">
        <v>29</v>
      </c>
      <c r="C32" s="321"/>
      <c r="D32" s="321"/>
      <c r="E32" s="321"/>
      <c r="F32" s="322"/>
      <c r="G32" s="529"/>
      <c r="H32" s="540">
        <v>82.89</v>
      </c>
      <c r="I32" s="540"/>
    </row>
    <row r="33" spans="1:9" x14ac:dyDescent="0.25">
      <c r="A33" s="525"/>
      <c r="B33" s="331" t="s">
        <v>30</v>
      </c>
      <c r="C33" s="315"/>
      <c r="D33" s="315"/>
      <c r="E33" s="315"/>
      <c r="F33" s="316"/>
      <c r="G33" s="530"/>
      <c r="H33" s="541"/>
      <c r="I33" s="541"/>
    </row>
    <row r="34" spans="1:9" x14ac:dyDescent="0.25">
      <c r="A34" s="524"/>
      <c r="B34" s="328" t="s">
        <v>29</v>
      </c>
      <c r="C34" s="321"/>
      <c r="D34" s="321"/>
      <c r="E34" s="321"/>
      <c r="F34" s="322"/>
      <c r="G34" s="529"/>
      <c r="H34" s="540">
        <v>89.46</v>
      </c>
      <c r="I34" s="540"/>
    </row>
    <row r="35" spans="1:9" x14ac:dyDescent="0.25">
      <c r="A35" s="525"/>
      <c r="B35" s="331" t="s">
        <v>31</v>
      </c>
      <c r="C35" s="315"/>
      <c r="D35" s="315"/>
      <c r="E35" s="315"/>
      <c r="F35" s="316"/>
      <c r="G35" s="530"/>
      <c r="H35" s="541"/>
      <c r="I35" s="541"/>
    </row>
    <row r="36" spans="1:9" x14ac:dyDescent="0.25">
      <c r="A36" s="524"/>
      <c r="B36" s="328" t="s">
        <v>29</v>
      </c>
      <c r="C36" s="321"/>
      <c r="D36" s="321"/>
      <c r="E36" s="321"/>
      <c r="F36" s="322"/>
      <c r="G36" s="529"/>
      <c r="H36" s="540">
        <v>89.74</v>
      </c>
      <c r="I36" s="540"/>
    </row>
    <row r="37" spans="1:9" x14ac:dyDescent="0.25">
      <c r="A37" s="525"/>
      <c r="B37" s="331" t="s">
        <v>32</v>
      </c>
      <c r="C37" s="315"/>
      <c r="D37" s="315"/>
      <c r="E37" s="315"/>
      <c r="F37" s="316"/>
      <c r="G37" s="530"/>
      <c r="H37" s="541"/>
      <c r="I37" s="541"/>
    </row>
    <row r="38" spans="1:9" x14ac:dyDescent="0.25">
      <c r="A38" s="345" t="s">
        <v>37</v>
      </c>
      <c r="B38" s="328" t="s">
        <v>38</v>
      </c>
      <c r="C38" s="321"/>
      <c r="D38" s="321"/>
      <c r="E38" s="321"/>
      <c r="F38" s="322"/>
      <c r="G38" s="343" t="s">
        <v>26</v>
      </c>
      <c r="H38" s="309">
        <v>87.36</v>
      </c>
      <c r="I38" s="309"/>
    </row>
    <row r="39" spans="1:9" x14ac:dyDescent="0.25">
      <c r="A39" s="346"/>
      <c r="B39" s="331" t="s">
        <v>39</v>
      </c>
      <c r="C39" s="315"/>
      <c r="D39" s="315"/>
      <c r="E39" s="315"/>
      <c r="F39" s="316"/>
      <c r="G39" s="344"/>
      <c r="H39" s="311"/>
      <c r="I39" s="311"/>
    </row>
    <row r="40" spans="1:9" x14ac:dyDescent="0.25">
      <c r="A40" s="345" t="s">
        <v>40</v>
      </c>
      <c r="B40" s="328" t="s">
        <v>41</v>
      </c>
      <c r="C40" s="321"/>
      <c r="D40" s="321"/>
      <c r="E40" s="321"/>
      <c r="F40" s="322"/>
      <c r="G40" s="338" t="s">
        <v>242</v>
      </c>
      <c r="H40" s="309">
        <v>1323.2</v>
      </c>
      <c r="I40" s="309"/>
    </row>
    <row r="41" spans="1:9" x14ac:dyDescent="0.25">
      <c r="A41" s="346"/>
      <c r="B41" s="331" t="s">
        <v>43</v>
      </c>
      <c r="C41" s="315"/>
      <c r="D41" s="315"/>
      <c r="E41" s="315"/>
      <c r="F41" s="316"/>
      <c r="G41" s="342"/>
      <c r="H41" s="311"/>
      <c r="I41" s="311"/>
    </row>
    <row r="42" spans="1:9" x14ac:dyDescent="0.25">
      <c r="A42" s="345" t="s">
        <v>44</v>
      </c>
      <c r="B42" s="328" t="s">
        <v>38</v>
      </c>
      <c r="C42" s="321"/>
      <c r="D42" s="321"/>
      <c r="E42" s="321"/>
      <c r="F42" s="322"/>
      <c r="G42" s="326" t="s">
        <v>35</v>
      </c>
      <c r="H42" s="309"/>
      <c r="I42" s="309"/>
    </row>
    <row r="43" spans="1:9" x14ac:dyDescent="0.25">
      <c r="A43" s="346"/>
      <c r="B43" s="331" t="s">
        <v>45</v>
      </c>
      <c r="C43" s="315"/>
      <c r="D43" s="315"/>
      <c r="E43" s="315"/>
      <c r="F43" s="316"/>
      <c r="G43" s="337"/>
      <c r="H43" s="311"/>
      <c r="I43" s="311"/>
    </row>
    <row r="44" spans="1:9" x14ac:dyDescent="0.25">
      <c r="A44" s="38"/>
      <c r="B44" s="317" t="s">
        <v>46</v>
      </c>
      <c r="C44" s="317"/>
      <c r="D44" s="317"/>
      <c r="E44" s="317"/>
      <c r="F44" s="317"/>
      <c r="G44" s="39"/>
      <c r="H44" s="55">
        <v>87.07</v>
      </c>
      <c r="I44" s="41"/>
    </row>
    <row r="45" spans="1:9" x14ac:dyDescent="0.25">
      <c r="A45" s="38"/>
      <c r="B45" s="317" t="s">
        <v>47</v>
      </c>
      <c r="C45" s="317"/>
      <c r="D45" s="317"/>
      <c r="E45" s="317"/>
      <c r="F45" s="317"/>
      <c r="G45" s="39"/>
      <c r="H45" s="41" t="s">
        <v>28</v>
      </c>
      <c r="I45" s="41"/>
    </row>
    <row r="46" spans="1:9" x14ac:dyDescent="0.25">
      <c r="A46" s="38"/>
      <c r="B46" s="317" t="s">
        <v>48</v>
      </c>
      <c r="C46" s="317"/>
      <c r="D46" s="317"/>
      <c r="E46" s="317"/>
      <c r="F46" s="317"/>
      <c r="G46" s="39"/>
      <c r="H46" s="43">
        <v>59.85</v>
      </c>
      <c r="I46" s="43"/>
    </row>
    <row r="47" spans="1:9" x14ac:dyDescent="0.25">
      <c r="A47" s="38" t="s">
        <v>49</v>
      </c>
      <c r="B47" s="318" t="s">
        <v>50</v>
      </c>
      <c r="C47" s="319"/>
      <c r="D47" s="319"/>
      <c r="E47" s="319"/>
      <c r="F47" s="320"/>
      <c r="G47" s="39" t="s">
        <v>22</v>
      </c>
      <c r="H47" s="43">
        <v>359</v>
      </c>
      <c r="I47" s="43"/>
    </row>
    <row r="48" spans="1:9" x14ac:dyDescent="0.25">
      <c r="A48" s="345"/>
      <c r="B48" s="328" t="s">
        <v>51</v>
      </c>
      <c r="C48" s="321"/>
      <c r="D48" s="321"/>
      <c r="E48" s="321"/>
      <c r="F48" s="322"/>
      <c r="G48" s="326"/>
      <c r="H48" s="309">
        <v>56</v>
      </c>
      <c r="I48" s="309"/>
    </row>
    <row r="49" spans="1:9" x14ac:dyDescent="0.25">
      <c r="A49" s="346"/>
      <c r="B49" s="331" t="s">
        <v>52</v>
      </c>
      <c r="C49" s="315"/>
      <c r="D49" s="315"/>
      <c r="E49" s="315"/>
      <c r="F49" s="316"/>
      <c r="G49" s="337"/>
      <c r="H49" s="311"/>
      <c r="I49" s="311"/>
    </row>
    <row r="50" spans="1:9" x14ac:dyDescent="0.25">
      <c r="A50" s="345"/>
      <c r="B50" s="328" t="s">
        <v>53</v>
      </c>
      <c r="C50" s="321"/>
      <c r="D50" s="321"/>
      <c r="E50" s="321"/>
      <c r="F50" s="322"/>
      <c r="G50" s="326"/>
      <c r="H50" s="309"/>
      <c r="I50" s="309"/>
    </row>
    <row r="51" spans="1:9" x14ac:dyDescent="0.25">
      <c r="A51" s="346"/>
      <c r="B51" s="331" t="s">
        <v>54</v>
      </c>
      <c r="C51" s="315"/>
      <c r="D51" s="315"/>
      <c r="E51" s="315"/>
      <c r="F51" s="316"/>
      <c r="G51" s="337"/>
      <c r="H51" s="311"/>
      <c r="I51" s="311"/>
    </row>
    <row r="52" spans="1:9" x14ac:dyDescent="0.25">
      <c r="A52" s="38" t="s">
        <v>55</v>
      </c>
      <c r="B52" s="317" t="s">
        <v>56</v>
      </c>
      <c r="C52" s="317"/>
      <c r="D52" s="317"/>
      <c r="E52" s="317"/>
      <c r="F52" s="317"/>
      <c r="G52" s="44" t="s">
        <v>26</v>
      </c>
      <c r="H52" s="43" t="s">
        <v>28</v>
      </c>
      <c r="I52" s="43"/>
    </row>
    <row r="53" spans="1:9" x14ac:dyDescent="0.25">
      <c r="A53" s="45"/>
      <c r="B53" s="328" t="s">
        <v>51</v>
      </c>
      <c r="C53" s="321"/>
      <c r="D53" s="321"/>
      <c r="E53" s="321"/>
      <c r="F53" s="322"/>
      <c r="G53" s="343"/>
      <c r="H53" s="309" t="s">
        <v>28</v>
      </c>
      <c r="I53" s="309"/>
    </row>
    <row r="54" spans="1:9" x14ac:dyDescent="0.25">
      <c r="A54" s="46"/>
      <c r="B54" s="331" t="s">
        <v>52</v>
      </c>
      <c r="C54" s="315"/>
      <c r="D54" s="315"/>
      <c r="E54" s="315"/>
      <c r="F54" s="316"/>
      <c r="G54" s="344"/>
      <c r="H54" s="311"/>
      <c r="I54" s="311"/>
    </row>
    <row r="55" spans="1:9" x14ac:dyDescent="0.25">
      <c r="A55" s="45"/>
      <c r="B55" s="328" t="s">
        <v>53</v>
      </c>
      <c r="C55" s="321"/>
      <c r="D55" s="321"/>
      <c r="E55" s="321"/>
      <c r="F55" s="322"/>
      <c r="G55" s="342"/>
      <c r="H55" s="309" t="s">
        <v>28</v>
      </c>
      <c r="I55" s="309"/>
    </row>
    <row r="56" spans="1:9" x14ac:dyDescent="0.25">
      <c r="A56" s="46"/>
      <c r="B56" s="331" t="s">
        <v>57</v>
      </c>
      <c r="C56" s="315"/>
      <c r="D56" s="315"/>
      <c r="E56" s="315"/>
      <c r="F56" s="316"/>
      <c r="G56" s="339"/>
      <c r="H56" s="311"/>
      <c r="I56" s="311"/>
    </row>
    <row r="57" spans="1:9" x14ac:dyDescent="0.25">
      <c r="A57" s="45" t="s">
        <v>58</v>
      </c>
      <c r="B57" s="328" t="s">
        <v>59</v>
      </c>
      <c r="C57" s="321"/>
      <c r="D57" s="321"/>
      <c r="E57" s="321"/>
      <c r="F57" s="322"/>
      <c r="G57" s="343" t="s">
        <v>26</v>
      </c>
      <c r="H57" s="309">
        <v>359</v>
      </c>
      <c r="I57" s="309"/>
    </row>
    <row r="58" spans="1:9" x14ac:dyDescent="0.25">
      <c r="A58" s="46"/>
      <c r="B58" s="331" t="s">
        <v>60</v>
      </c>
      <c r="C58" s="315"/>
      <c r="D58" s="315"/>
      <c r="E58" s="315"/>
      <c r="F58" s="316"/>
      <c r="G58" s="344"/>
      <c r="H58" s="311"/>
      <c r="I58" s="311"/>
    </row>
    <row r="59" spans="1:9" x14ac:dyDescent="0.25">
      <c r="A59" s="38"/>
      <c r="B59" s="317" t="s">
        <v>46</v>
      </c>
      <c r="C59" s="317"/>
      <c r="D59" s="317"/>
      <c r="E59" s="317"/>
      <c r="F59" s="317"/>
      <c r="G59" s="39"/>
      <c r="H59" s="55">
        <v>350</v>
      </c>
      <c r="I59" s="41"/>
    </row>
    <row r="60" spans="1:9" x14ac:dyDescent="0.25">
      <c r="A60" s="38"/>
      <c r="B60" s="317" t="s">
        <v>47</v>
      </c>
      <c r="C60" s="317"/>
      <c r="D60" s="317"/>
      <c r="E60" s="317"/>
      <c r="F60" s="317"/>
      <c r="G60" s="39"/>
      <c r="H60" s="41" t="s">
        <v>28</v>
      </c>
      <c r="I60" s="41"/>
    </row>
    <row r="61" spans="1:9" x14ac:dyDescent="0.25">
      <c r="A61" s="45"/>
      <c r="B61" s="341" t="s">
        <v>48</v>
      </c>
      <c r="C61" s="341"/>
      <c r="D61" s="341"/>
      <c r="E61" s="341"/>
      <c r="F61" s="341"/>
      <c r="G61" s="39"/>
      <c r="H61" s="43" t="s">
        <v>28</v>
      </c>
      <c r="I61" s="43"/>
    </row>
    <row r="62" spans="1:9" x14ac:dyDescent="0.25">
      <c r="A62" s="45" t="s">
        <v>61</v>
      </c>
      <c r="B62" s="321" t="s">
        <v>62</v>
      </c>
      <c r="C62" s="321"/>
      <c r="D62" s="321"/>
      <c r="E62" s="321"/>
      <c r="F62" s="322"/>
      <c r="G62" s="326"/>
      <c r="H62" s="309"/>
      <c r="I62" s="309"/>
    </row>
    <row r="63" spans="1:9" x14ac:dyDescent="0.25">
      <c r="A63" s="46"/>
      <c r="B63" s="316" t="s">
        <v>63</v>
      </c>
      <c r="C63" s="340"/>
      <c r="D63" s="340"/>
      <c r="E63" s="340"/>
      <c r="F63" s="340"/>
      <c r="G63" s="337"/>
      <c r="H63" s="311"/>
      <c r="I63" s="311"/>
    </row>
    <row r="64" spans="1:9" ht="45" x14ac:dyDescent="0.25">
      <c r="A64" s="46"/>
      <c r="B64" s="317" t="s">
        <v>64</v>
      </c>
      <c r="C64" s="317"/>
      <c r="D64" s="317"/>
      <c r="E64" s="317"/>
      <c r="F64" s="317"/>
      <c r="G64" s="47" t="s">
        <v>65</v>
      </c>
      <c r="H64" s="43">
        <v>128.29599999999999</v>
      </c>
      <c r="I64" s="43"/>
    </row>
    <row r="65" spans="1:9" x14ac:dyDescent="0.25">
      <c r="A65" s="38"/>
      <c r="B65" s="317" t="s">
        <v>66</v>
      </c>
      <c r="C65" s="317"/>
      <c r="D65" s="317"/>
      <c r="E65" s="317"/>
      <c r="F65" s="317"/>
      <c r="G65" s="39" t="s">
        <v>67</v>
      </c>
      <c r="H65" s="43" t="s">
        <v>28</v>
      </c>
      <c r="I65" s="43"/>
    </row>
    <row r="66" spans="1:9" x14ac:dyDescent="0.25">
      <c r="A66" s="45"/>
      <c r="B66" s="317" t="s">
        <v>68</v>
      </c>
      <c r="C66" s="317"/>
      <c r="D66" s="317"/>
      <c r="E66" s="317"/>
      <c r="F66" s="317"/>
      <c r="G66" s="44" t="s">
        <v>26</v>
      </c>
      <c r="H66" s="43">
        <v>466.7</v>
      </c>
      <c r="I66" s="43"/>
    </row>
    <row r="67" spans="1:9" x14ac:dyDescent="0.25">
      <c r="A67" s="45"/>
      <c r="B67" s="321" t="s">
        <v>69</v>
      </c>
      <c r="C67" s="321"/>
      <c r="D67" s="321"/>
      <c r="E67" s="321"/>
      <c r="F67" s="322"/>
      <c r="G67" s="338"/>
      <c r="H67" s="309"/>
      <c r="I67" s="309"/>
    </row>
    <row r="68" spans="1:9" x14ac:dyDescent="0.25">
      <c r="A68" s="46"/>
      <c r="B68" s="315" t="s">
        <v>70</v>
      </c>
      <c r="C68" s="315"/>
      <c r="D68" s="315"/>
      <c r="E68" s="315"/>
      <c r="F68" s="316"/>
      <c r="G68" s="339"/>
      <c r="H68" s="311"/>
      <c r="I68" s="311"/>
    </row>
    <row r="69" spans="1:9" x14ac:dyDescent="0.25">
      <c r="A69" s="38"/>
      <c r="B69" s="318" t="s">
        <v>71</v>
      </c>
      <c r="C69" s="319"/>
      <c r="D69" s="319"/>
      <c r="E69" s="319"/>
      <c r="F69" s="320"/>
      <c r="G69" s="39"/>
      <c r="H69" s="43" t="s">
        <v>28</v>
      </c>
      <c r="I69" s="43"/>
    </row>
    <row r="70" spans="1:9" ht="45" x14ac:dyDescent="0.25">
      <c r="A70" s="38"/>
      <c r="B70" s="318" t="s">
        <v>64</v>
      </c>
      <c r="C70" s="319"/>
      <c r="D70" s="319"/>
      <c r="E70" s="319"/>
      <c r="F70" s="320"/>
      <c r="G70" s="47" t="s">
        <v>65</v>
      </c>
      <c r="H70" s="43" t="s">
        <v>28</v>
      </c>
      <c r="I70" s="43"/>
    </row>
    <row r="71" spans="1:9" x14ac:dyDescent="0.25">
      <c r="A71" s="38"/>
      <c r="B71" s="318" t="s">
        <v>66</v>
      </c>
      <c r="C71" s="319"/>
      <c r="D71" s="319"/>
      <c r="E71" s="319"/>
      <c r="F71" s="320"/>
      <c r="G71" s="39" t="s">
        <v>67</v>
      </c>
      <c r="H71" s="43" t="s">
        <v>28</v>
      </c>
      <c r="I71" s="43"/>
    </row>
    <row r="72" spans="1:9" x14ac:dyDescent="0.25">
      <c r="A72" s="38"/>
      <c r="B72" s="318" t="s">
        <v>68</v>
      </c>
      <c r="C72" s="319"/>
      <c r="D72" s="319"/>
      <c r="E72" s="319"/>
      <c r="F72" s="320"/>
      <c r="G72" s="44" t="s">
        <v>26</v>
      </c>
      <c r="H72" s="43" t="s">
        <v>28</v>
      </c>
      <c r="I72" s="43"/>
    </row>
    <row r="73" spans="1:9" x14ac:dyDescent="0.25">
      <c r="A73" s="38"/>
      <c r="B73" s="317" t="s">
        <v>72</v>
      </c>
      <c r="C73" s="317"/>
      <c r="D73" s="317"/>
      <c r="E73" s="317"/>
      <c r="F73" s="317"/>
      <c r="G73" s="39"/>
      <c r="H73" s="43"/>
      <c r="I73" s="43"/>
    </row>
    <row r="74" spans="1:9" ht="45" x14ac:dyDescent="0.25">
      <c r="A74" s="38"/>
      <c r="B74" s="318" t="s">
        <v>64</v>
      </c>
      <c r="C74" s="319"/>
      <c r="D74" s="319"/>
      <c r="E74" s="319"/>
      <c r="F74" s="320"/>
      <c r="G74" s="47" t="s">
        <v>65</v>
      </c>
      <c r="H74" s="43">
        <v>128.29599999999999</v>
      </c>
      <c r="I74" s="43"/>
    </row>
    <row r="75" spans="1:9" x14ac:dyDescent="0.25">
      <c r="A75" s="38"/>
      <c r="B75" s="318" t="s">
        <v>66</v>
      </c>
      <c r="C75" s="319"/>
      <c r="D75" s="319"/>
      <c r="E75" s="319"/>
      <c r="F75" s="320"/>
      <c r="G75" s="39" t="s">
        <v>67</v>
      </c>
      <c r="H75" s="43" t="s">
        <v>28</v>
      </c>
      <c r="I75" s="43"/>
    </row>
    <row r="76" spans="1:9" x14ac:dyDescent="0.25">
      <c r="A76" s="38"/>
      <c r="B76" s="328" t="s">
        <v>68</v>
      </c>
      <c r="C76" s="321"/>
      <c r="D76" s="321"/>
      <c r="E76" s="321"/>
      <c r="F76" s="322"/>
      <c r="G76" s="44" t="s">
        <v>26</v>
      </c>
      <c r="H76" s="43">
        <v>466.7</v>
      </c>
      <c r="I76" s="43"/>
    </row>
    <row r="77" spans="1:9" x14ac:dyDescent="0.25">
      <c r="A77" s="48"/>
      <c r="B77" s="328" t="s">
        <v>73</v>
      </c>
      <c r="C77" s="321"/>
      <c r="D77" s="321"/>
      <c r="E77" s="321"/>
      <c r="F77" s="322"/>
      <c r="G77" s="338"/>
      <c r="H77" s="309" t="s">
        <v>28</v>
      </c>
      <c r="I77" s="309"/>
    </row>
    <row r="78" spans="1:9" x14ac:dyDescent="0.25">
      <c r="A78" s="48"/>
      <c r="B78" s="331" t="s">
        <v>74</v>
      </c>
      <c r="C78" s="315"/>
      <c r="D78" s="315"/>
      <c r="E78" s="315"/>
      <c r="F78" s="316"/>
      <c r="G78" s="339"/>
      <c r="H78" s="311"/>
      <c r="I78" s="311"/>
    </row>
    <row r="79" spans="1:9" ht="45" x14ac:dyDescent="0.25">
      <c r="A79" s="38"/>
      <c r="B79" s="318" t="s">
        <v>64</v>
      </c>
      <c r="C79" s="319"/>
      <c r="D79" s="319"/>
      <c r="E79" s="319"/>
      <c r="F79" s="320"/>
      <c r="G79" s="47" t="s">
        <v>65</v>
      </c>
      <c r="H79" s="43" t="s">
        <v>28</v>
      </c>
      <c r="I79" s="43"/>
    </row>
    <row r="80" spans="1:9" x14ac:dyDescent="0.25">
      <c r="A80" s="38"/>
      <c r="B80" s="318" t="s">
        <v>66</v>
      </c>
      <c r="C80" s="319"/>
      <c r="D80" s="319"/>
      <c r="E80" s="319"/>
      <c r="F80" s="320"/>
      <c r="G80" s="39" t="s">
        <v>67</v>
      </c>
      <c r="H80" s="43" t="s">
        <v>28</v>
      </c>
      <c r="I80" s="43"/>
    </row>
    <row r="81" spans="1:9" x14ac:dyDescent="0.25">
      <c r="A81" s="38"/>
      <c r="B81" s="328" t="s">
        <v>68</v>
      </c>
      <c r="C81" s="321"/>
      <c r="D81" s="321"/>
      <c r="E81" s="321"/>
      <c r="F81" s="322"/>
      <c r="G81" s="44" t="s">
        <v>26</v>
      </c>
      <c r="H81" s="43" t="s">
        <v>28</v>
      </c>
      <c r="I81" s="43"/>
    </row>
    <row r="82" spans="1:9" x14ac:dyDescent="0.25">
      <c r="A82" s="38"/>
      <c r="B82" s="328" t="s">
        <v>75</v>
      </c>
      <c r="C82" s="321"/>
      <c r="D82" s="321"/>
      <c r="E82" s="321"/>
      <c r="F82" s="322"/>
      <c r="G82" s="338"/>
      <c r="H82" s="309" t="s">
        <v>28</v>
      </c>
      <c r="I82" s="309"/>
    </row>
    <row r="83" spans="1:9" x14ac:dyDescent="0.25">
      <c r="A83" s="38"/>
      <c r="B83" s="331" t="s">
        <v>76</v>
      </c>
      <c r="C83" s="315"/>
      <c r="D83" s="315"/>
      <c r="E83" s="315"/>
      <c r="F83" s="316"/>
      <c r="G83" s="339"/>
      <c r="H83" s="311"/>
      <c r="I83" s="311"/>
    </row>
    <row r="84" spans="1:9" ht="45" x14ac:dyDescent="0.25">
      <c r="A84" s="38"/>
      <c r="B84" s="318" t="s">
        <v>64</v>
      </c>
      <c r="C84" s="319"/>
      <c r="D84" s="319"/>
      <c r="E84" s="319"/>
      <c r="F84" s="320"/>
      <c r="G84" s="47" t="s">
        <v>65</v>
      </c>
      <c r="H84" s="43" t="s">
        <v>28</v>
      </c>
      <c r="I84" s="43"/>
    </row>
    <row r="85" spans="1:9" x14ac:dyDescent="0.25">
      <c r="A85" s="38"/>
      <c r="B85" s="318" t="s">
        <v>66</v>
      </c>
      <c r="C85" s="319"/>
      <c r="D85" s="319"/>
      <c r="E85" s="319"/>
      <c r="F85" s="320"/>
      <c r="G85" s="39" t="s">
        <v>67</v>
      </c>
      <c r="H85" s="43" t="s">
        <v>28</v>
      </c>
      <c r="I85" s="43"/>
    </row>
    <row r="86" spans="1:9" x14ac:dyDescent="0.25">
      <c r="A86" s="45"/>
      <c r="B86" s="328" t="s">
        <v>68</v>
      </c>
      <c r="C86" s="321"/>
      <c r="D86" s="321"/>
      <c r="E86" s="321"/>
      <c r="F86" s="322"/>
      <c r="G86" s="44" t="s">
        <v>26</v>
      </c>
      <c r="H86" s="43" t="s">
        <v>28</v>
      </c>
      <c r="I86" s="43"/>
    </row>
    <row r="87" spans="1:9" x14ac:dyDescent="0.25">
      <c r="A87" s="45" t="s">
        <v>77</v>
      </c>
      <c r="B87" s="321" t="s">
        <v>78</v>
      </c>
      <c r="C87" s="321"/>
      <c r="D87" s="321"/>
      <c r="E87" s="321"/>
      <c r="F87" s="322"/>
      <c r="G87" s="326" t="s">
        <v>22</v>
      </c>
      <c r="H87" s="309">
        <v>1667</v>
      </c>
      <c r="I87" s="309"/>
    </row>
    <row r="88" spans="1:9" x14ac:dyDescent="0.25">
      <c r="A88" s="49"/>
      <c r="B88" s="312" t="s">
        <v>79</v>
      </c>
      <c r="C88" s="312"/>
      <c r="D88" s="312"/>
      <c r="E88" s="312"/>
      <c r="F88" s="313"/>
      <c r="G88" s="327"/>
      <c r="H88" s="310"/>
      <c r="I88" s="310"/>
    </row>
    <row r="89" spans="1:9" x14ac:dyDescent="0.25">
      <c r="A89" s="49"/>
      <c r="B89" s="312" t="s">
        <v>80</v>
      </c>
      <c r="C89" s="312"/>
      <c r="D89" s="312"/>
      <c r="E89" s="312"/>
      <c r="F89" s="313"/>
      <c r="G89" s="327"/>
      <c r="H89" s="310"/>
      <c r="I89" s="310"/>
    </row>
    <row r="90" spans="1:9" x14ac:dyDescent="0.25">
      <c r="A90" s="46"/>
      <c r="B90" s="315" t="s">
        <v>81</v>
      </c>
      <c r="C90" s="315"/>
      <c r="D90" s="315"/>
      <c r="E90" s="315"/>
      <c r="F90" s="316"/>
      <c r="G90" s="337"/>
      <c r="H90" s="311"/>
      <c r="I90" s="311"/>
    </row>
    <row r="91" spans="1:9" x14ac:dyDescent="0.25">
      <c r="A91" s="38"/>
      <c r="B91" s="318" t="s">
        <v>69</v>
      </c>
      <c r="C91" s="319"/>
      <c r="D91" s="319"/>
      <c r="E91" s="319"/>
      <c r="F91" s="320"/>
      <c r="G91" s="39"/>
      <c r="H91" s="43"/>
      <c r="I91" s="43"/>
    </row>
    <row r="92" spans="1:9" x14ac:dyDescent="0.25">
      <c r="A92" s="38"/>
      <c r="B92" s="318" t="s">
        <v>82</v>
      </c>
      <c r="C92" s="319"/>
      <c r="D92" s="319"/>
      <c r="E92" s="319"/>
      <c r="F92" s="320"/>
      <c r="G92" s="39"/>
      <c r="H92" s="43">
        <v>9</v>
      </c>
      <c r="I92" s="43"/>
    </row>
    <row r="93" spans="1:9" x14ac:dyDescent="0.25">
      <c r="A93" s="38"/>
      <c r="B93" s="317" t="s">
        <v>83</v>
      </c>
      <c r="C93" s="317"/>
      <c r="D93" s="317"/>
      <c r="E93" s="317"/>
      <c r="F93" s="317"/>
      <c r="G93" s="39"/>
      <c r="H93" s="43">
        <v>232</v>
      </c>
      <c r="I93" s="43"/>
    </row>
    <row r="94" spans="1:9" x14ac:dyDescent="0.25">
      <c r="A94" s="45"/>
      <c r="B94" s="318" t="s">
        <v>84</v>
      </c>
      <c r="C94" s="319"/>
      <c r="D94" s="319"/>
      <c r="E94" s="319"/>
      <c r="F94" s="320"/>
      <c r="G94" s="39"/>
      <c r="H94" s="43">
        <v>1426</v>
      </c>
      <c r="I94" s="43"/>
    </row>
    <row r="95" spans="1:9" x14ac:dyDescent="0.25">
      <c r="A95" s="45" t="s">
        <v>85</v>
      </c>
      <c r="B95" s="321" t="s">
        <v>86</v>
      </c>
      <c r="C95" s="321"/>
      <c r="D95" s="321"/>
      <c r="E95" s="321"/>
      <c r="F95" s="322"/>
      <c r="G95" s="329" t="s">
        <v>87</v>
      </c>
      <c r="H95" s="309">
        <v>7002.33</v>
      </c>
      <c r="I95" s="309"/>
    </row>
    <row r="96" spans="1:9" x14ac:dyDescent="0.25">
      <c r="A96" s="49"/>
      <c r="B96" s="312" t="s">
        <v>79</v>
      </c>
      <c r="C96" s="312"/>
      <c r="D96" s="312"/>
      <c r="E96" s="312"/>
      <c r="F96" s="313"/>
      <c r="G96" s="336"/>
      <c r="H96" s="310"/>
      <c r="I96" s="310"/>
    </row>
    <row r="97" spans="1:9" x14ac:dyDescent="0.25">
      <c r="A97" s="49"/>
      <c r="B97" s="312" t="s">
        <v>80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5" t="s">
        <v>81</v>
      </c>
      <c r="C98" s="315"/>
      <c r="D98" s="315"/>
      <c r="E98" s="315"/>
      <c r="F98" s="316"/>
      <c r="G98" s="330"/>
      <c r="H98" s="311"/>
      <c r="I98" s="311"/>
    </row>
    <row r="99" spans="1:9" x14ac:dyDescent="0.25">
      <c r="A99" s="45" t="s">
        <v>88</v>
      </c>
      <c r="B99" s="328" t="s">
        <v>89</v>
      </c>
      <c r="C99" s="321"/>
      <c r="D99" s="321"/>
      <c r="E99" s="321"/>
      <c r="F99" s="322"/>
      <c r="G99" s="329" t="s">
        <v>90</v>
      </c>
      <c r="H99" s="309">
        <v>796303.2</v>
      </c>
      <c r="I99" s="309"/>
    </row>
    <row r="100" spans="1:9" x14ac:dyDescent="0.25">
      <c r="A100" s="49"/>
      <c r="B100" s="331" t="s">
        <v>91</v>
      </c>
      <c r="C100" s="315"/>
      <c r="D100" s="315"/>
      <c r="E100" s="315"/>
      <c r="F100" s="316"/>
      <c r="G100" s="330"/>
      <c r="H100" s="311"/>
      <c r="I100" s="311"/>
    </row>
    <row r="101" spans="1:9" x14ac:dyDescent="0.25">
      <c r="A101" s="45" t="s">
        <v>92</v>
      </c>
      <c r="B101" s="321" t="s">
        <v>93</v>
      </c>
      <c r="C101" s="321"/>
      <c r="D101" s="321"/>
      <c r="E101" s="321"/>
      <c r="F101" s="322"/>
      <c r="G101" s="326" t="s">
        <v>35</v>
      </c>
      <c r="H101" s="309">
        <v>23</v>
      </c>
      <c r="I101" s="309"/>
    </row>
    <row r="102" spans="1:9" x14ac:dyDescent="0.25">
      <c r="A102" s="49"/>
      <c r="B102" s="312" t="s">
        <v>94</v>
      </c>
      <c r="C102" s="312"/>
      <c r="D102" s="312"/>
      <c r="E102" s="312"/>
      <c r="F102" s="313"/>
      <c r="G102" s="327"/>
      <c r="H102" s="310"/>
      <c r="I102" s="310"/>
    </row>
    <row r="103" spans="1:9" x14ac:dyDescent="0.25">
      <c r="A103" s="49"/>
      <c r="B103" s="312" t="s">
        <v>95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5" t="s">
        <v>96</v>
      </c>
      <c r="B104" s="321" t="s">
        <v>97</v>
      </c>
      <c r="C104" s="321"/>
      <c r="D104" s="321"/>
      <c r="E104" s="321"/>
      <c r="F104" s="322"/>
      <c r="G104" s="323" t="s">
        <v>26</v>
      </c>
      <c r="H104" s="309">
        <v>99.9</v>
      </c>
      <c r="I104" s="309"/>
    </row>
    <row r="105" spans="1:9" x14ac:dyDescent="0.25">
      <c r="A105" s="49"/>
      <c r="B105" s="312" t="s">
        <v>98</v>
      </c>
      <c r="C105" s="312"/>
      <c r="D105" s="312"/>
      <c r="E105" s="312"/>
      <c r="F105" s="313"/>
      <c r="G105" s="324"/>
      <c r="H105" s="310"/>
      <c r="I105" s="310"/>
    </row>
    <row r="106" spans="1:9" x14ac:dyDescent="0.25">
      <c r="A106" s="49"/>
      <c r="B106" s="312" t="s">
        <v>99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4" t="s">
        <v>100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6"/>
      <c r="B108" s="315" t="s">
        <v>101</v>
      </c>
      <c r="C108" s="315"/>
      <c r="D108" s="315"/>
      <c r="E108" s="315"/>
      <c r="F108" s="316"/>
      <c r="G108" s="325"/>
      <c r="H108" s="311"/>
      <c r="I108" s="311"/>
    </row>
    <row r="109" spans="1:9" x14ac:dyDescent="0.25">
      <c r="A109" s="38" t="s">
        <v>102</v>
      </c>
      <c r="B109" s="318" t="s">
        <v>103</v>
      </c>
      <c r="C109" s="319"/>
      <c r="D109" s="319"/>
      <c r="E109" s="319"/>
      <c r="F109" s="320"/>
      <c r="G109" s="44" t="s">
        <v>26</v>
      </c>
      <c r="H109" s="43">
        <v>12.19</v>
      </c>
      <c r="I109" s="43"/>
    </row>
    <row r="110" spans="1:9" x14ac:dyDescent="0.25">
      <c r="A110" s="45" t="s">
        <v>104</v>
      </c>
      <c r="B110" s="328" t="s">
        <v>105</v>
      </c>
      <c r="C110" s="321"/>
      <c r="D110" s="321"/>
      <c r="E110" s="321"/>
      <c r="F110" s="322"/>
      <c r="G110" s="329"/>
      <c r="H110" s="309"/>
      <c r="I110" s="309"/>
    </row>
    <row r="111" spans="1:9" x14ac:dyDescent="0.25">
      <c r="A111" s="46"/>
      <c r="B111" s="331" t="s">
        <v>106</v>
      </c>
      <c r="C111" s="315"/>
      <c r="D111" s="315"/>
      <c r="E111" s="315"/>
      <c r="F111" s="316"/>
      <c r="G111" s="330"/>
      <c r="H111" s="311"/>
      <c r="I111" s="311"/>
    </row>
    <row r="112" spans="1:9" x14ac:dyDescent="0.25">
      <c r="A112" s="45"/>
      <c r="B112" s="328" t="s">
        <v>107</v>
      </c>
      <c r="C112" s="321"/>
      <c r="D112" s="321"/>
      <c r="E112" s="321"/>
      <c r="F112" s="322"/>
      <c r="G112" s="329" t="s">
        <v>245</v>
      </c>
      <c r="H112" s="309"/>
      <c r="I112" s="309"/>
    </row>
    <row r="113" spans="1:9" x14ac:dyDescent="0.25">
      <c r="A113" s="46"/>
      <c r="B113" s="331"/>
      <c r="C113" s="315"/>
      <c r="D113" s="315"/>
      <c r="E113" s="315"/>
      <c r="F113" s="316"/>
      <c r="G113" s="330"/>
      <c r="H113" s="311"/>
      <c r="I113" s="311"/>
    </row>
    <row r="114" spans="1:9" x14ac:dyDescent="0.25">
      <c r="A114" s="38"/>
      <c r="B114" s="318" t="s">
        <v>110</v>
      </c>
      <c r="C114" s="319"/>
      <c r="D114" s="319"/>
      <c r="E114" s="319"/>
      <c r="F114" s="320"/>
      <c r="G114" s="44" t="s">
        <v>26</v>
      </c>
      <c r="H114" s="43"/>
      <c r="I114" s="43"/>
    </row>
    <row r="115" spans="1:9" x14ac:dyDescent="0.25">
      <c r="A115" s="38"/>
      <c r="B115" s="318" t="s">
        <v>111</v>
      </c>
      <c r="C115" s="319"/>
      <c r="D115" s="319"/>
      <c r="E115" s="319"/>
      <c r="F115" s="320"/>
      <c r="G115" s="44" t="s">
        <v>26</v>
      </c>
      <c r="H115" s="43"/>
      <c r="I115" s="43"/>
    </row>
    <row r="116" spans="1:9" x14ac:dyDescent="0.25">
      <c r="A116" s="45" t="s">
        <v>112</v>
      </c>
      <c r="B116" s="328" t="s">
        <v>113</v>
      </c>
      <c r="C116" s="321"/>
      <c r="D116" s="321"/>
      <c r="E116" s="321"/>
      <c r="F116" s="322"/>
      <c r="G116" s="329" t="s">
        <v>22</v>
      </c>
      <c r="H116" s="309">
        <v>46</v>
      </c>
      <c r="I116" s="309"/>
    </row>
    <row r="117" spans="1:9" x14ac:dyDescent="0.25">
      <c r="A117" s="46"/>
      <c r="B117" s="331" t="s">
        <v>114</v>
      </c>
      <c r="C117" s="315"/>
      <c r="D117" s="315"/>
      <c r="E117" s="315"/>
      <c r="F117" s="316"/>
      <c r="G117" s="330"/>
      <c r="H117" s="311"/>
      <c r="I117" s="311"/>
    </row>
    <row r="118" spans="1:9" x14ac:dyDescent="0.25">
      <c r="A118" s="45" t="s">
        <v>115</v>
      </c>
      <c r="B118" s="321" t="s">
        <v>78</v>
      </c>
      <c r="C118" s="321"/>
      <c r="D118" s="321"/>
      <c r="E118" s="321"/>
      <c r="F118" s="322"/>
      <c r="G118" s="323" t="s">
        <v>26</v>
      </c>
      <c r="H118" s="309">
        <v>50</v>
      </c>
      <c r="I118" s="309"/>
    </row>
    <row r="119" spans="1:9" x14ac:dyDescent="0.25">
      <c r="A119" s="49"/>
      <c r="B119" s="312" t="s">
        <v>79</v>
      </c>
      <c r="C119" s="312"/>
      <c r="D119" s="312"/>
      <c r="E119" s="312"/>
      <c r="F119" s="313"/>
      <c r="G119" s="324"/>
      <c r="H119" s="310"/>
      <c r="I119" s="310"/>
    </row>
    <row r="120" spans="1:9" x14ac:dyDescent="0.25">
      <c r="A120" s="49"/>
      <c r="B120" s="312" t="s">
        <v>116</v>
      </c>
      <c r="C120" s="312"/>
      <c r="D120" s="312"/>
      <c r="E120" s="312"/>
      <c r="F120" s="313"/>
      <c r="G120" s="324"/>
      <c r="H120" s="310"/>
      <c r="I120" s="310"/>
    </row>
    <row r="121" spans="1:9" x14ac:dyDescent="0.25">
      <c r="A121" s="46"/>
      <c r="B121" s="315" t="s">
        <v>452</v>
      </c>
      <c r="C121" s="315"/>
      <c r="D121" s="315"/>
      <c r="E121" s="315"/>
      <c r="F121" s="316"/>
      <c r="G121" s="325"/>
      <c r="H121" s="311"/>
      <c r="I121" s="311"/>
    </row>
    <row r="122" spans="1:9" x14ac:dyDescent="0.25">
      <c r="A122" s="45" t="s">
        <v>118</v>
      </c>
      <c r="B122" s="328" t="s">
        <v>119</v>
      </c>
      <c r="C122" s="321"/>
      <c r="D122" s="321"/>
      <c r="E122" s="321"/>
      <c r="F122" s="322"/>
      <c r="G122" s="329" t="s">
        <v>120</v>
      </c>
      <c r="H122" s="309">
        <v>355.6</v>
      </c>
      <c r="I122" s="309"/>
    </row>
    <row r="123" spans="1:9" x14ac:dyDescent="0.25">
      <c r="A123" s="46"/>
      <c r="B123" s="331" t="s">
        <v>121</v>
      </c>
      <c r="C123" s="315"/>
      <c r="D123" s="315"/>
      <c r="E123" s="315"/>
      <c r="F123" s="316"/>
      <c r="G123" s="330"/>
      <c r="H123" s="311"/>
      <c r="I123" s="311"/>
    </row>
    <row r="124" spans="1:9" x14ac:dyDescent="0.25">
      <c r="A124" s="38"/>
      <c r="B124" s="318" t="s">
        <v>69</v>
      </c>
      <c r="C124" s="319"/>
      <c r="D124" s="319"/>
      <c r="E124" s="319"/>
      <c r="F124" s="320"/>
      <c r="G124" s="39"/>
      <c r="H124" s="43"/>
      <c r="I124" s="43"/>
    </row>
    <row r="125" spans="1:9" x14ac:dyDescent="0.25">
      <c r="A125" s="38"/>
      <c r="B125" s="318" t="s">
        <v>122</v>
      </c>
      <c r="C125" s="319"/>
      <c r="D125" s="319"/>
      <c r="E125" s="319"/>
      <c r="F125" s="320"/>
      <c r="G125" s="39"/>
      <c r="H125" s="43">
        <v>267.34199999999998</v>
      </c>
      <c r="I125" s="43"/>
    </row>
    <row r="126" spans="1:9" x14ac:dyDescent="0.25">
      <c r="A126" s="38"/>
      <c r="B126" s="317" t="s">
        <v>123</v>
      </c>
      <c r="C126" s="317"/>
      <c r="D126" s="317"/>
      <c r="E126" s="317"/>
      <c r="F126" s="317"/>
      <c r="G126" s="39"/>
      <c r="H126" s="43">
        <v>60.323999999999998</v>
      </c>
      <c r="I126" s="43"/>
    </row>
    <row r="127" spans="1:9" x14ac:dyDescent="0.25">
      <c r="A127" s="45"/>
      <c r="B127" s="318" t="s">
        <v>124</v>
      </c>
      <c r="C127" s="319"/>
      <c r="D127" s="319"/>
      <c r="E127" s="319"/>
      <c r="F127" s="320"/>
      <c r="G127" s="39"/>
      <c r="H127" s="43">
        <v>23.113</v>
      </c>
      <c r="I127" s="43"/>
    </row>
    <row r="128" spans="1:9" x14ac:dyDescent="0.25">
      <c r="A128" s="38"/>
      <c r="B128" s="318" t="s">
        <v>125</v>
      </c>
      <c r="C128" s="319"/>
      <c r="D128" s="319"/>
      <c r="E128" s="319"/>
      <c r="F128" s="320"/>
      <c r="G128" s="39"/>
      <c r="H128" s="43">
        <v>4.8209999999999997</v>
      </c>
      <c r="I128" s="43"/>
    </row>
    <row r="129" spans="1:9" x14ac:dyDescent="0.25">
      <c r="A129" s="38"/>
      <c r="B129" s="317" t="s">
        <v>126</v>
      </c>
      <c r="C129" s="317"/>
      <c r="D129" s="317"/>
      <c r="E129" s="317"/>
      <c r="F129" s="317"/>
      <c r="G129" s="39"/>
      <c r="H129" s="43">
        <v>106.7</v>
      </c>
      <c r="I129" s="43"/>
    </row>
    <row r="130" spans="1:9" x14ac:dyDescent="0.25">
      <c r="A130" s="38"/>
      <c r="B130" s="318" t="s">
        <v>127</v>
      </c>
      <c r="C130" s="319"/>
      <c r="D130" s="319"/>
      <c r="E130" s="319"/>
      <c r="F130" s="320"/>
      <c r="G130" s="39"/>
      <c r="H130" s="43"/>
      <c r="I130" s="43"/>
    </row>
    <row r="131" spans="1:9" x14ac:dyDescent="0.25">
      <c r="A131" s="45" t="s">
        <v>128</v>
      </c>
      <c r="B131" s="328" t="s">
        <v>129</v>
      </c>
      <c r="C131" s="321"/>
      <c r="D131" s="321"/>
      <c r="E131" s="321"/>
      <c r="F131" s="322"/>
      <c r="G131" s="329" t="s">
        <v>130</v>
      </c>
      <c r="H131" s="309">
        <v>50.194000000000003</v>
      </c>
      <c r="I131" s="309"/>
    </row>
    <row r="132" spans="1:9" x14ac:dyDescent="0.25">
      <c r="A132" s="46"/>
      <c r="B132" s="331" t="s">
        <v>131</v>
      </c>
      <c r="C132" s="315"/>
      <c r="D132" s="315"/>
      <c r="E132" s="315"/>
      <c r="F132" s="316"/>
      <c r="G132" s="330"/>
      <c r="H132" s="311"/>
      <c r="I132" s="311"/>
    </row>
    <row r="133" spans="1:9" x14ac:dyDescent="0.25">
      <c r="A133" s="45" t="s">
        <v>132</v>
      </c>
      <c r="B133" s="321" t="s">
        <v>133</v>
      </c>
      <c r="C133" s="321"/>
      <c r="D133" s="321"/>
      <c r="E133" s="321"/>
      <c r="F133" s="322"/>
      <c r="G133" s="323"/>
      <c r="H133" s="309" t="s">
        <v>134</v>
      </c>
      <c r="I133" s="309"/>
    </row>
    <row r="134" spans="1:9" x14ac:dyDescent="0.25">
      <c r="A134" s="49"/>
      <c r="B134" s="312" t="s">
        <v>135</v>
      </c>
      <c r="C134" s="312"/>
      <c r="D134" s="312"/>
      <c r="E134" s="312"/>
      <c r="F134" s="313"/>
      <c r="G134" s="324"/>
      <c r="H134" s="310"/>
      <c r="I134" s="310"/>
    </row>
    <row r="135" spans="1:9" x14ac:dyDescent="0.25">
      <c r="A135" s="49"/>
      <c r="B135" s="312" t="s">
        <v>136</v>
      </c>
      <c r="C135" s="312"/>
      <c r="D135" s="312"/>
      <c r="E135" s="312"/>
      <c r="F135" s="313"/>
      <c r="G135" s="324"/>
      <c r="H135" s="310"/>
      <c r="I135" s="310"/>
    </row>
    <row r="136" spans="1:9" x14ac:dyDescent="0.25">
      <c r="A136" s="49"/>
      <c r="B136" s="314" t="s">
        <v>137</v>
      </c>
      <c r="C136" s="312"/>
      <c r="D136" s="312"/>
      <c r="E136" s="312"/>
      <c r="F136" s="313"/>
      <c r="G136" s="324"/>
      <c r="H136" s="310"/>
      <c r="I136" s="310"/>
    </row>
    <row r="137" spans="1:9" x14ac:dyDescent="0.25">
      <c r="A137" s="46"/>
      <c r="B137" s="315" t="s">
        <v>138</v>
      </c>
      <c r="C137" s="315"/>
      <c r="D137" s="315"/>
      <c r="E137" s="315"/>
      <c r="F137" s="316"/>
      <c r="G137" s="325"/>
      <c r="H137" s="311"/>
      <c r="I137" s="311"/>
    </row>
    <row r="138" spans="1:9" x14ac:dyDescent="0.25">
      <c r="A138" s="45" t="s">
        <v>139</v>
      </c>
      <c r="B138" s="321" t="s">
        <v>140</v>
      </c>
      <c r="C138" s="321"/>
      <c r="D138" s="321"/>
      <c r="E138" s="321"/>
      <c r="F138" s="322"/>
      <c r="G138" s="323" t="s">
        <v>90</v>
      </c>
      <c r="H138" s="370" t="s">
        <v>453</v>
      </c>
      <c r="I138" s="309"/>
    </row>
    <row r="139" spans="1:9" x14ac:dyDescent="0.25">
      <c r="A139" s="49"/>
      <c r="B139" s="312" t="s">
        <v>141</v>
      </c>
      <c r="C139" s="312"/>
      <c r="D139" s="312"/>
      <c r="E139" s="312"/>
      <c r="F139" s="313"/>
      <c r="G139" s="324"/>
      <c r="H139" s="385"/>
      <c r="I139" s="310"/>
    </row>
    <row r="140" spans="1:9" x14ac:dyDescent="0.25">
      <c r="A140" s="49"/>
      <c r="B140" s="312" t="s">
        <v>142</v>
      </c>
      <c r="C140" s="312"/>
      <c r="D140" s="312"/>
      <c r="E140" s="312"/>
      <c r="F140" s="313"/>
      <c r="G140" s="324"/>
      <c r="H140" s="385"/>
      <c r="I140" s="310"/>
    </row>
    <row r="141" spans="1:9" x14ac:dyDescent="0.25">
      <c r="A141" s="49"/>
      <c r="B141" s="314" t="s">
        <v>143</v>
      </c>
      <c r="C141" s="312"/>
      <c r="D141" s="312"/>
      <c r="E141" s="312"/>
      <c r="F141" s="313"/>
      <c r="G141" s="324"/>
      <c r="H141" s="385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85"/>
      <c r="I142" s="310"/>
    </row>
    <row r="143" spans="1:9" x14ac:dyDescent="0.25">
      <c r="A143" s="46"/>
      <c r="B143" s="315" t="s">
        <v>143</v>
      </c>
      <c r="C143" s="315"/>
      <c r="D143" s="315"/>
      <c r="E143" s="315"/>
      <c r="F143" s="316"/>
      <c r="G143" s="325"/>
      <c r="H143" s="386"/>
      <c r="I143" s="311"/>
    </row>
    <row r="144" spans="1:9" x14ac:dyDescent="0.25">
      <c r="A144" s="45" t="s">
        <v>144</v>
      </c>
      <c r="B144" s="318" t="s">
        <v>145</v>
      </c>
      <c r="C144" s="319"/>
      <c r="D144" s="319"/>
      <c r="E144" s="319"/>
      <c r="F144" s="320"/>
      <c r="G144" s="39" t="s">
        <v>67</v>
      </c>
      <c r="H144" s="43"/>
      <c r="I144" s="43"/>
    </row>
    <row r="145" spans="1:9" x14ac:dyDescent="0.25">
      <c r="A145" s="45"/>
      <c r="B145" s="318" t="s">
        <v>146</v>
      </c>
      <c r="C145" s="319"/>
      <c r="D145" s="319"/>
      <c r="E145" s="319"/>
      <c r="F145" s="320"/>
      <c r="G145" s="39"/>
      <c r="H145" s="43"/>
      <c r="I145" s="43"/>
    </row>
    <row r="146" spans="1:9" x14ac:dyDescent="0.25">
      <c r="A146" s="45"/>
      <c r="B146" s="328" t="s">
        <v>147</v>
      </c>
      <c r="C146" s="321"/>
      <c r="D146" s="321"/>
      <c r="E146" s="321"/>
      <c r="F146" s="322"/>
      <c r="G146" s="329"/>
      <c r="H146" s="309"/>
      <c r="I146" s="309"/>
    </row>
    <row r="147" spans="1:9" x14ac:dyDescent="0.25">
      <c r="A147" s="46"/>
      <c r="B147" s="331" t="s">
        <v>148</v>
      </c>
      <c r="C147" s="315"/>
      <c r="D147" s="315"/>
      <c r="E147" s="315"/>
      <c r="F147" s="316"/>
      <c r="G147" s="330"/>
      <c r="H147" s="311"/>
      <c r="I147" s="311"/>
    </row>
    <row r="148" spans="1:9" x14ac:dyDescent="0.25">
      <c r="A148" s="45" t="s">
        <v>149</v>
      </c>
      <c r="B148" s="321" t="s">
        <v>150</v>
      </c>
      <c r="C148" s="321"/>
      <c r="D148" s="321"/>
      <c r="E148" s="321"/>
      <c r="F148" s="322"/>
      <c r="G148" s="323"/>
      <c r="H148" s="309" t="s">
        <v>151</v>
      </c>
      <c r="I148" s="309"/>
    </row>
    <row r="149" spans="1:9" x14ac:dyDescent="0.25">
      <c r="A149" s="49"/>
      <c r="B149" s="312" t="s">
        <v>152</v>
      </c>
      <c r="C149" s="312"/>
      <c r="D149" s="312"/>
      <c r="E149" s="312"/>
      <c r="F149" s="313"/>
      <c r="G149" s="324"/>
      <c r="H149" s="310"/>
      <c r="I149" s="310"/>
    </row>
    <row r="150" spans="1:9" x14ac:dyDescent="0.25">
      <c r="A150" s="49"/>
      <c r="B150" s="312" t="s">
        <v>153</v>
      </c>
      <c r="C150" s="312"/>
      <c r="D150" s="312"/>
      <c r="E150" s="312"/>
      <c r="F150" s="313"/>
      <c r="G150" s="324"/>
      <c r="H150" s="310"/>
      <c r="I150" s="310"/>
    </row>
    <row r="151" spans="1:9" x14ac:dyDescent="0.25">
      <c r="A151" s="49"/>
      <c r="B151" s="314" t="s">
        <v>154</v>
      </c>
      <c r="C151" s="312"/>
      <c r="D151" s="312"/>
      <c r="E151" s="312"/>
      <c r="F151" s="313"/>
      <c r="G151" s="324"/>
      <c r="H151" s="310"/>
      <c r="I151" s="310"/>
    </row>
    <row r="152" spans="1:9" x14ac:dyDescent="0.25">
      <c r="A152" s="46"/>
      <c r="B152" s="315" t="s">
        <v>155</v>
      </c>
      <c r="C152" s="315"/>
      <c r="D152" s="315"/>
      <c r="E152" s="315"/>
      <c r="F152" s="316"/>
      <c r="G152" s="325"/>
      <c r="H152" s="311"/>
      <c r="I152" s="311"/>
    </row>
    <row r="153" spans="1:9" x14ac:dyDescent="0.25">
      <c r="A153" s="38"/>
      <c r="B153" s="318" t="s">
        <v>156</v>
      </c>
      <c r="C153" s="319"/>
      <c r="D153" s="319"/>
      <c r="E153" s="319"/>
      <c r="F153" s="320"/>
      <c r="G153" s="39" t="s">
        <v>157</v>
      </c>
      <c r="H153" s="370" t="s">
        <v>454</v>
      </c>
      <c r="I153" s="43"/>
    </row>
    <row r="154" spans="1:9" x14ac:dyDescent="0.25">
      <c r="A154" s="38"/>
      <c r="B154" s="317" t="s">
        <v>158</v>
      </c>
      <c r="C154" s="317"/>
      <c r="D154" s="317"/>
      <c r="E154" s="317"/>
      <c r="F154" s="317"/>
      <c r="G154" s="39"/>
      <c r="H154" s="385"/>
      <c r="I154" s="43"/>
    </row>
    <row r="155" spans="1:9" x14ac:dyDescent="0.25">
      <c r="A155" s="38"/>
      <c r="B155" s="318" t="s">
        <v>159</v>
      </c>
      <c r="C155" s="319"/>
      <c r="D155" s="319"/>
      <c r="E155" s="319"/>
      <c r="F155" s="320"/>
      <c r="G155" s="39"/>
      <c r="H155" s="385"/>
      <c r="I155" s="43"/>
    </row>
    <row r="156" spans="1:9" x14ac:dyDescent="0.25">
      <c r="A156" s="45"/>
      <c r="B156" s="321" t="s">
        <v>160</v>
      </c>
      <c r="C156" s="321"/>
      <c r="D156" s="321"/>
      <c r="E156" s="321"/>
      <c r="F156" s="322"/>
      <c r="G156" s="326"/>
      <c r="H156" s="385"/>
      <c r="I156" s="309"/>
    </row>
    <row r="157" spans="1:9" x14ac:dyDescent="0.25">
      <c r="A157" s="49"/>
      <c r="B157" s="312" t="s">
        <v>161</v>
      </c>
      <c r="C157" s="312"/>
      <c r="D157" s="312"/>
      <c r="E157" s="312"/>
      <c r="F157" s="313"/>
      <c r="G157" s="327"/>
      <c r="H157" s="385"/>
      <c r="I157" s="310"/>
    </row>
    <row r="158" spans="1:9" x14ac:dyDescent="0.25">
      <c r="A158" s="49"/>
      <c r="B158" s="312" t="s">
        <v>153</v>
      </c>
      <c r="C158" s="312"/>
      <c r="D158" s="312"/>
      <c r="E158" s="312"/>
      <c r="F158" s="313"/>
      <c r="G158" s="327"/>
      <c r="H158" s="385"/>
      <c r="I158" s="310"/>
    </row>
    <row r="159" spans="1:9" x14ac:dyDescent="0.25">
      <c r="A159" s="45"/>
      <c r="B159" s="328" t="s">
        <v>162</v>
      </c>
      <c r="C159" s="321"/>
      <c r="D159" s="321"/>
      <c r="E159" s="321"/>
      <c r="F159" s="322"/>
      <c r="G159" s="329" t="s">
        <v>163</v>
      </c>
      <c r="H159" s="385"/>
      <c r="I159" s="309"/>
    </row>
    <row r="160" spans="1:9" x14ac:dyDescent="0.25">
      <c r="A160" s="46"/>
      <c r="B160" s="331" t="s">
        <v>164</v>
      </c>
      <c r="C160" s="315"/>
      <c r="D160" s="315"/>
      <c r="E160" s="315"/>
      <c r="F160" s="316"/>
      <c r="G160" s="330"/>
      <c r="H160" s="385"/>
      <c r="I160" s="311"/>
    </row>
    <row r="161" spans="1:9" x14ac:dyDescent="0.25">
      <c r="A161" s="38"/>
      <c r="B161" s="317" t="s">
        <v>165</v>
      </c>
      <c r="C161" s="317"/>
      <c r="D161" s="317"/>
      <c r="E161" s="317"/>
      <c r="F161" s="317"/>
      <c r="G161" s="39"/>
      <c r="H161" s="385"/>
      <c r="I161" s="43"/>
    </row>
    <row r="162" spans="1:9" x14ac:dyDescent="0.25">
      <c r="A162" s="38"/>
      <c r="B162" s="318" t="s">
        <v>166</v>
      </c>
      <c r="C162" s="319"/>
      <c r="D162" s="319"/>
      <c r="E162" s="319"/>
      <c r="F162" s="320"/>
      <c r="G162" s="39"/>
      <c r="H162" s="385"/>
      <c r="I162" s="43"/>
    </row>
    <row r="163" spans="1:9" x14ac:dyDescent="0.25">
      <c r="A163" s="45"/>
      <c r="B163" s="321" t="s">
        <v>167</v>
      </c>
      <c r="C163" s="321"/>
      <c r="D163" s="321"/>
      <c r="E163" s="321"/>
      <c r="F163" s="322"/>
      <c r="G163" s="326" t="s">
        <v>157</v>
      </c>
      <c r="H163" s="385"/>
      <c r="I163" s="309"/>
    </row>
    <row r="164" spans="1:9" x14ac:dyDescent="0.25">
      <c r="A164" s="49"/>
      <c r="B164" s="312" t="s">
        <v>168</v>
      </c>
      <c r="C164" s="312"/>
      <c r="D164" s="312"/>
      <c r="E164" s="312"/>
      <c r="F164" s="313"/>
      <c r="G164" s="327"/>
      <c r="H164" s="385"/>
      <c r="I164" s="310"/>
    </row>
    <row r="165" spans="1:9" x14ac:dyDescent="0.25">
      <c r="A165" s="49"/>
      <c r="B165" s="312" t="s">
        <v>169</v>
      </c>
      <c r="C165" s="312"/>
      <c r="D165" s="312"/>
      <c r="E165" s="312"/>
      <c r="F165" s="313"/>
      <c r="G165" s="327"/>
      <c r="H165" s="385"/>
      <c r="I165" s="310"/>
    </row>
    <row r="166" spans="1:9" x14ac:dyDescent="0.25">
      <c r="A166" s="45"/>
      <c r="B166" s="321" t="s">
        <v>170</v>
      </c>
      <c r="C166" s="321"/>
      <c r="D166" s="321"/>
      <c r="E166" s="321"/>
      <c r="F166" s="322"/>
      <c r="G166" s="326"/>
      <c r="H166" s="385"/>
      <c r="I166" s="309"/>
    </row>
    <row r="167" spans="1:9" x14ac:dyDescent="0.25">
      <c r="A167" s="49"/>
      <c r="B167" s="312" t="s">
        <v>171</v>
      </c>
      <c r="C167" s="312"/>
      <c r="D167" s="312"/>
      <c r="E167" s="312"/>
      <c r="F167" s="313"/>
      <c r="G167" s="327"/>
      <c r="H167" s="385"/>
      <c r="I167" s="310"/>
    </row>
    <row r="168" spans="1:9" x14ac:dyDescent="0.25">
      <c r="A168" s="49"/>
      <c r="B168" s="312" t="s">
        <v>172</v>
      </c>
      <c r="C168" s="312"/>
      <c r="D168" s="312"/>
      <c r="E168" s="312"/>
      <c r="F168" s="313"/>
      <c r="G168" s="327"/>
      <c r="H168" s="385"/>
      <c r="I168" s="310"/>
    </row>
    <row r="169" spans="1:9" x14ac:dyDescent="0.25">
      <c r="A169" s="45"/>
      <c r="B169" s="321" t="s">
        <v>173</v>
      </c>
      <c r="C169" s="321"/>
      <c r="D169" s="321"/>
      <c r="E169" s="321"/>
      <c r="F169" s="322"/>
      <c r="G169" s="323"/>
      <c r="H169" s="385"/>
      <c r="I169" s="309"/>
    </row>
    <row r="170" spans="1:9" x14ac:dyDescent="0.25">
      <c r="A170" s="49"/>
      <c r="B170" s="312" t="s">
        <v>174</v>
      </c>
      <c r="C170" s="312"/>
      <c r="D170" s="312"/>
      <c r="E170" s="312"/>
      <c r="F170" s="313"/>
      <c r="G170" s="324"/>
      <c r="H170" s="385"/>
      <c r="I170" s="310"/>
    </row>
    <row r="171" spans="1:9" x14ac:dyDescent="0.25">
      <c r="A171" s="49"/>
      <c r="B171" s="312" t="s">
        <v>143</v>
      </c>
      <c r="C171" s="312"/>
      <c r="D171" s="312"/>
      <c r="E171" s="312"/>
      <c r="F171" s="313"/>
      <c r="G171" s="324"/>
      <c r="H171" s="385"/>
      <c r="I171" s="310"/>
    </row>
    <row r="172" spans="1:9" x14ac:dyDescent="0.25">
      <c r="A172" s="49"/>
      <c r="B172" s="314" t="s">
        <v>143</v>
      </c>
      <c r="C172" s="312"/>
      <c r="D172" s="312"/>
      <c r="E172" s="312"/>
      <c r="F172" s="313"/>
      <c r="G172" s="324"/>
      <c r="H172" s="385"/>
      <c r="I172" s="310"/>
    </row>
    <row r="173" spans="1:9" x14ac:dyDescent="0.25">
      <c r="A173" s="46"/>
      <c r="B173" s="315" t="s">
        <v>143</v>
      </c>
      <c r="C173" s="315"/>
      <c r="D173" s="315"/>
      <c r="E173" s="315"/>
      <c r="F173" s="316"/>
      <c r="G173" s="325"/>
      <c r="H173" s="386"/>
      <c r="I173" s="311"/>
    </row>
    <row r="174" spans="1:9" x14ac:dyDescent="0.25">
      <c r="A174" s="45"/>
      <c r="B174" s="321" t="s">
        <v>176</v>
      </c>
      <c r="C174" s="321"/>
      <c r="D174" s="321"/>
      <c r="E174" s="321"/>
      <c r="F174" s="322"/>
      <c r="G174" s="323"/>
      <c r="H174" s="309" t="s">
        <v>151</v>
      </c>
      <c r="I174" s="309"/>
    </row>
    <row r="175" spans="1:9" x14ac:dyDescent="0.25">
      <c r="A175" s="49"/>
      <c r="B175" s="312" t="s">
        <v>177</v>
      </c>
      <c r="C175" s="312"/>
      <c r="D175" s="312"/>
      <c r="E175" s="312"/>
      <c r="F175" s="313"/>
      <c r="G175" s="324"/>
      <c r="H175" s="310"/>
      <c r="I175" s="310"/>
    </row>
    <row r="176" spans="1:9" x14ac:dyDescent="0.25">
      <c r="A176" s="49"/>
      <c r="B176" s="312" t="s">
        <v>178</v>
      </c>
      <c r="C176" s="312"/>
      <c r="D176" s="312"/>
      <c r="E176" s="312"/>
      <c r="F176" s="313"/>
      <c r="G176" s="324"/>
      <c r="H176" s="310"/>
      <c r="I176" s="310"/>
    </row>
    <row r="177" spans="1:9" x14ac:dyDescent="0.25">
      <c r="A177" s="49"/>
      <c r="B177" s="314" t="s">
        <v>179</v>
      </c>
      <c r="C177" s="312"/>
      <c r="D177" s="312"/>
      <c r="E177" s="312"/>
      <c r="F177" s="313"/>
      <c r="G177" s="324"/>
      <c r="H177" s="310"/>
      <c r="I177" s="310"/>
    </row>
    <row r="178" spans="1:9" x14ac:dyDescent="0.25">
      <c r="A178" s="49"/>
      <c r="B178" s="314" t="s">
        <v>180</v>
      </c>
      <c r="C178" s="312"/>
      <c r="D178" s="312"/>
      <c r="E178" s="312"/>
      <c r="F178" s="313"/>
      <c r="G178" s="324"/>
      <c r="H178" s="310"/>
      <c r="I178" s="310"/>
    </row>
    <row r="179" spans="1:9" x14ac:dyDescent="0.25">
      <c r="A179" s="46"/>
      <c r="B179" s="315" t="s">
        <v>181</v>
      </c>
      <c r="C179" s="315"/>
      <c r="D179" s="315"/>
      <c r="E179" s="315"/>
      <c r="F179" s="316"/>
      <c r="G179" s="325"/>
      <c r="H179" s="311"/>
      <c r="I179" s="311"/>
    </row>
    <row r="180" spans="1:9" x14ac:dyDescent="0.25">
      <c r="A180" s="38"/>
      <c r="B180" s="317" t="s">
        <v>182</v>
      </c>
      <c r="C180" s="317"/>
      <c r="D180" s="317"/>
      <c r="E180" s="317"/>
      <c r="F180" s="317"/>
      <c r="G180" s="39"/>
      <c r="H180" s="43"/>
      <c r="I180" s="43"/>
    </row>
    <row r="181" spans="1:9" x14ac:dyDescent="0.25">
      <c r="A181" s="38"/>
      <c r="B181" s="318" t="s">
        <v>183</v>
      </c>
      <c r="C181" s="319"/>
      <c r="D181" s="319"/>
      <c r="E181" s="319"/>
      <c r="F181" s="320"/>
      <c r="G181" s="39"/>
      <c r="H181" s="43"/>
      <c r="I181" s="43"/>
    </row>
    <row r="182" spans="1:9" x14ac:dyDescent="0.25">
      <c r="A182" s="38"/>
      <c r="B182" s="317" t="s">
        <v>184</v>
      </c>
      <c r="C182" s="317"/>
      <c r="D182" s="317"/>
      <c r="E182" s="317"/>
      <c r="F182" s="317"/>
      <c r="G182" s="39"/>
      <c r="H182" s="43"/>
      <c r="I182" s="43"/>
    </row>
    <row r="183" spans="1:9" ht="30" x14ac:dyDescent="0.25">
      <c r="A183" s="38"/>
      <c r="B183" s="318" t="s">
        <v>107</v>
      </c>
      <c r="C183" s="319"/>
      <c r="D183" s="319"/>
      <c r="E183" s="319"/>
      <c r="F183" s="320"/>
      <c r="G183" s="47" t="s">
        <v>245</v>
      </c>
      <c r="H183" s="43"/>
      <c r="I183" s="43"/>
    </row>
    <row r="184" spans="1:9" x14ac:dyDescent="0.25">
      <c r="A184" s="45" t="s">
        <v>186</v>
      </c>
      <c r="B184" s="321" t="s">
        <v>150</v>
      </c>
      <c r="C184" s="321"/>
      <c r="D184" s="321"/>
      <c r="E184" s="321"/>
      <c r="F184" s="322"/>
      <c r="G184" s="323" t="s">
        <v>157</v>
      </c>
      <c r="H184" s="370" t="s">
        <v>455</v>
      </c>
      <c r="I184" s="309"/>
    </row>
    <row r="185" spans="1:9" x14ac:dyDescent="0.25">
      <c r="A185" s="49"/>
      <c r="B185" s="312" t="s">
        <v>187</v>
      </c>
      <c r="C185" s="312"/>
      <c r="D185" s="312"/>
      <c r="E185" s="312"/>
      <c r="F185" s="313"/>
      <c r="G185" s="324"/>
      <c r="H185" s="385"/>
      <c r="I185" s="310"/>
    </row>
    <row r="186" spans="1:9" x14ac:dyDescent="0.25">
      <c r="A186" s="49"/>
      <c r="B186" s="312" t="s">
        <v>143</v>
      </c>
      <c r="C186" s="312"/>
      <c r="D186" s="312"/>
      <c r="E186" s="312"/>
      <c r="F186" s="313"/>
      <c r="G186" s="324"/>
      <c r="H186" s="385"/>
      <c r="I186" s="310"/>
    </row>
    <row r="187" spans="1:9" x14ac:dyDescent="0.25">
      <c r="A187" s="49"/>
      <c r="B187" s="314" t="s">
        <v>189</v>
      </c>
      <c r="C187" s="312"/>
      <c r="D187" s="312"/>
      <c r="E187" s="312"/>
      <c r="F187" s="313"/>
      <c r="G187" s="324"/>
      <c r="H187" s="385"/>
      <c r="I187" s="310"/>
    </row>
    <row r="188" spans="1:9" x14ac:dyDescent="0.25">
      <c r="A188" s="46"/>
      <c r="B188" s="315" t="s">
        <v>190</v>
      </c>
      <c r="C188" s="315"/>
      <c r="D188" s="315"/>
      <c r="E188" s="315"/>
      <c r="F188" s="316"/>
      <c r="G188" s="325"/>
      <c r="H188" s="386"/>
      <c r="I188" s="311"/>
    </row>
    <row r="189" spans="1:9" x14ac:dyDescent="0.25">
      <c r="A189" s="23"/>
      <c r="B189" s="173"/>
      <c r="C189" s="173"/>
      <c r="D189" s="173"/>
      <c r="E189" s="173"/>
      <c r="F189" s="173"/>
      <c r="G189" s="25"/>
      <c r="H189" s="26"/>
      <c r="I189" s="26"/>
    </row>
    <row r="190" spans="1:9" x14ac:dyDescent="0.25">
      <c r="A190" s="23"/>
      <c r="B190" s="308" t="s">
        <v>456</v>
      </c>
      <c r="C190" s="308"/>
      <c r="D190" s="308"/>
      <c r="E190" s="308"/>
      <c r="F190" s="308"/>
      <c r="G190" s="308"/>
      <c r="H190" s="308"/>
      <c r="I190" s="308"/>
    </row>
    <row r="191" spans="1:9" x14ac:dyDescent="0.25">
      <c r="A191" s="23"/>
      <c r="B191" s="308"/>
      <c r="C191" s="308"/>
      <c r="D191" s="308"/>
      <c r="E191" s="308"/>
      <c r="F191" s="308"/>
      <c r="G191" s="308"/>
      <c r="H191" s="308"/>
      <c r="I191" s="308"/>
    </row>
    <row r="192" spans="1:9" x14ac:dyDescent="0.25">
      <c r="A192" s="183"/>
    </row>
    <row r="193" spans="1:9" x14ac:dyDescent="0.25">
      <c r="A193" s="544" t="s">
        <v>192</v>
      </c>
      <c r="B193" s="544"/>
      <c r="C193" s="544"/>
      <c r="D193" s="544"/>
      <c r="E193" s="544"/>
      <c r="F193" s="544"/>
      <c r="G193" s="544"/>
      <c r="H193" s="544"/>
      <c r="I193" s="544"/>
    </row>
    <row r="194" spans="1:9" x14ac:dyDescent="0.25">
      <c r="A194" s="544" t="s">
        <v>193</v>
      </c>
      <c r="B194" s="544"/>
      <c r="C194" s="544"/>
      <c r="D194" s="544"/>
      <c r="E194" s="544"/>
      <c r="F194" s="544"/>
      <c r="G194" s="544"/>
      <c r="H194" s="544"/>
      <c r="I194" s="544"/>
    </row>
    <row r="195" spans="1:9" x14ac:dyDescent="0.25">
      <c r="A195" s="544" t="s">
        <v>194</v>
      </c>
      <c r="B195" s="544"/>
      <c r="C195" s="544"/>
      <c r="D195" s="544"/>
      <c r="E195" s="544"/>
      <c r="F195" s="544"/>
      <c r="G195" s="544"/>
      <c r="H195" s="544"/>
      <c r="I195" s="544"/>
    </row>
    <row r="196" spans="1:9" x14ac:dyDescent="0.25">
      <c r="A196" s="544" t="s">
        <v>195</v>
      </c>
      <c r="B196" s="544"/>
      <c r="C196" s="544"/>
      <c r="D196" s="544"/>
      <c r="E196" s="544"/>
      <c r="F196" s="544"/>
      <c r="G196" s="544"/>
      <c r="H196" s="544"/>
      <c r="I196" s="544"/>
    </row>
    <row r="197" spans="1:9" x14ac:dyDescent="0.25">
      <c r="A197" s="544" t="s">
        <v>196</v>
      </c>
      <c r="B197" s="544"/>
      <c r="C197" s="544"/>
      <c r="D197" s="544"/>
      <c r="E197" s="544"/>
      <c r="F197" s="544"/>
      <c r="G197" s="544"/>
      <c r="H197" s="544"/>
      <c r="I197" s="544"/>
    </row>
    <row r="198" spans="1:9" x14ac:dyDescent="0.25">
      <c r="A198" s="544" t="s">
        <v>197</v>
      </c>
      <c r="B198" s="544"/>
      <c r="C198" s="544"/>
      <c r="D198" s="544"/>
      <c r="E198" s="544"/>
      <c r="F198" s="544"/>
      <c r="G198" s="544"/>
      <c r="H198" s="544"/>
      <c r="I198" s="544"/>
    </row>
    <row r="199" spans="1:9" x14ac:dyDescent="0.25">
      <c r="A199" s="544" t="s">
        <v>198</v>
      </c>
      <c r="B199" s="544"/>
      <c r="C199" s="544"/>
      <c r="D199" s="544"/>
      <c r="E199" s="544"/>
      <c r="F199" s="544"/>
      <c r="G199" s="544"/>
      <c r="H199" s="544"/>
      <c r="I199" s="544"/>
    </row>
    <row r="200" spans="1:9" x14ac:dyDescent="0.25">
      <c r="A200" s="544" t="s">
        <v>199</v>
      </c>
      <c r="B200" s="544"/>
      <c r="C200" s="544"/>
      <c r="D200" s="544"/>
      <c r="E200" s="544"/>
      <c r="F200" s="544"/>
      <c r="G200" s="544"/>
      <c r="H200" s="544"/>
      <c r="I200" s="544"/>
    </row>
    <row r="201" spans="1:9" ht="18" x14ac:dyDescent="0.35">
      <c r="A201" s="306" t="s">
        <v>200</v>
      </c>
      <c r="B201" s="306"/>
      <c r="C201" s="306"/>
      <c r="D201" s="306"/>
      <c r="E201" s="306"/>
      <c r="F201" s="306"/>
      <c r="G201" s="306"/>
      <c r="H201" s="306"/>
      <c r="I201" s="306"/>
    </row>
    <row r="202" spans="1:9" x14ac:dyDescent="0.25">
      <c r="A202" s="522" t="s">
        <v>201</v>
      </c>
      <c r="B202" s="522"/>
      <c r="C202" s="522"/>
      <c r="D202" s="522"/>
      <c r="E202" s="522"/>
      <c r="F202" s="522"/>
      <c r="G202" s="522"/>
      <c r="H202" s="522"/>
      <c r="I202" s="522"/>
    </row>
    <row r="203" spans="1:9" x14ac:dyDescent="0.25">
      <c r="A203" s="544"/>
      <c r="B203" s="544"/>
      <c r="C203" s="544"/>
      <c r="D203" s="544"/>
      <c r="E203" s="544"/>
      <c r="F203" s="544"/>
      <c r="G203" s="544"/>
      <c r="H203" s="544"/>
      <c r="I203" s="544"/>
    </row>
    <row r="204" spans="1:9" x14ac:dyDescent="0.25">
      <c r="A204" s="544" t="s">
        <v>202</v>
      </c>
      <c r="B204" s="544"/>
      <c r="C204" s="544"/>
      <c r="D204" s="544"/>
      <c r="E204" s="544"/>
      <c r="F204" s="544"/>
      <c r="G204" s="544"/>
      <c r="H204" s="544"/>
      <c r="I204" s="544"/>
    </row>
    <row r="205" spans="1:9" x14ac:dyDescent="0.25">
      <c r="A205" s="544" t="s">
        <v>203</v>
      </c>
      <c r="B205" s="544"/>
      <c r="C205" s="544"/>
      <c r="D205" s="544"/>
      <c r="E205" s="544"/>
      <c r="F205" s="544"/>
      <c r="G205" s="544"/>
      <c r="H205" s="544"/>
      <c r="I205" s="544"/>
    </row>
    <row r="206" spans="1:9" x14ac:dyDescent="0.25">
      <c r="A206" s="544" t="s">
        <v>204</v>
      </c>
      <c r="B206" s="544"/>
      <c r="C206" s="544"/>
      <c r="D206" s="544"/>
      <c r="E206" s="544"/>
      <c r="F206" s="544"/>
      <c r="G206" s="544"/>
      <c r="H206" s="544"/>
      <c r="I206" s="544"/>
    </row>
    <row r="207" spans="1:9" x14ac:dyDescent="0.25">
      <c r="A207" s="544" t="s">
        <v>205</v>
      </c>
      <c r="B207" s="544"/>
      <c r="C207" s="544"/>
      <c r="D207" s="544"/>
      <c r="E207" s="544"/>
      <c r="F207" s="544"/>
      <c r="G207" s="544"/>
      <c r="H207" s="544"/>
      <c r="I207" s="544"/>
    </row>
    <row r="208" spans="1:9" x14ac:dyDescent="0.25">
      <c r="A208" s="544" t="s">
        <v>206</v>
      </c>
      <c r="B208" s="544"/>
      <c r="C208" s="544"/>
      <c r="D208" s="544"/>
      <c r="E208" s="544"/>
      <c r="F208" s="544"/>
      <c r="G208" s="544"/>
      <c r="H208" s="544"/>
      <c r="I208" s="544"/>
    </row>
    <row r="209" spans="1:9" x14ac:dyDescent="0.25">
      <c r="A209" s="544" t="s">
        <v>207</v>
      </c>
      <c r="B209" s="544"/>
      <c r="C209" s="544"/>
      <c r="D209" s="544"/>
      <c r="E209" s="544"/>
      <c r="F209" s="544"/>
      <c r="G209" s="544"/>
      <c r="H209" s="544"/>
      <c r="I209" s="544"/>
    </row>
    <row r="210" spans="1:9" x14ac:dyDescent="0.25">
      <c r="A210" s="544" t="s">
        <v>208</v>
      </c>
      <c r="B210" s="544"/>
      <c r="C210" s="544"/>
      <c r="D210" s="544"/>
      <c r="E210" s="544"/>
      <c r="F210" s="544"/>
      <c r="G210" s="544"/>
      <c r="H210" s="544"/>
      <c r="I210" s="544"/>
    </row>
    <row r="211" spans="1:9" x14ac:dyDescent="0.25">
      <c r="A211" s="544" t="s">
        <v>209</v>
      </c>
      <c r="B211" s="544"/>
      <c r="C211" s="544"/>
      <c r="D211" s="544"/>
      <c r="E211" s="544"/>
      <c r="F211" s="544"/>
      <c r="G211" s="544"/>
      <c r="H211" s="544"/>
      <c r="I211" s="544"/>
    </row>
    <row r="212" spans="1:9" x14ac:dyDescent="0.25">
      <c r="A212" s="544" t="s">
        <v>210</v>
      </c>
      <c r="B212" s="544"/>
      <c r="C212" s="544"/>
      <c r="D212" s="544"/>
      <c r="E212" s="544"/>
      <c r="F212" s="544"/>
      <c r="G212" s="544"/>
      <c r="H212" s="544"/>
      <c r="I212" s="544"/>
    </row>
    <row r="213" spans="1:9" x14ac:dyDescent="0.25">
      <c r="A213" s="544" t="s">
        <v>211</v>
      </c>
      <c r="B213" s="544"/>
      <c r="C213" s="544"/>
      <c r="D213" s="544"/>
      <c r="E213" s="544"/>
      <c r="F213" s="544"/>
      <c r="G213" s="544"/>
      <c r="H213" s="544"/>
      <c r="I213" s="544"/>
    </row>
    <row r="214" spans="1:9" x14ac:dyDescent="0.25">
      <c r="A214" s="544" t="s">
        <v>212</v>
      </c>
      <c r="B214" s="544"/>
      <c r="C214" s="544"/>
      <c r="D214" s="544"/>
      <c r="E214" s="544"/>
      <c r="F214" s="544"/>
      <c r="G214" s="544"/>
      <c r="H214" s="544"/>
      <c r="I214" s="544"/>
    </row>
    <row r="215" spans="1:9" x14ac:dyDescent="0.25">
      <c r="A215" s="544" t="s">
        <v>213</v>
      </c>
      <c r="B215" s="544"/>
      <c r="C215" s="544"/>
      <c r="D215" s="544"/>
      <c r="E215" s="544"/>
      <c r="F215" s="544"/>
      <c r="G215" s="544"/>
      <c r="H215" s="544"/>
      <c r="I215" s="544"/>
    </row>
    <row r="216" spans="1:9" x14ac:dyDescent="0.25">
      <c r="A216" s="544" t="s">
        <v>214</v>
      </c>
      <c r="B216" s="544"/>
      <c r="C216" s="544"/>
      <c r="D216" s="544"/>
      <c r="E216" s="544"/>
      <c r="F216" s="544"/>
      <c r="G216" s="544"/>
      <c r="H216" s="544"/>
      <c r="I216" s="544"/>
    </row>
    <row r="217" spans="1:9" x14ac:dyDescent="0.25">
      <c r="A217" s="544" t="s">
        <v>215</v>
      </c>
      <c r="B217" s="544"/>
      <c r="C217" s="544"/>
      <c r="D217" s="544"/>
      <c r="E217" s="544"/>
      <c r="F217" s="544"/>
      <c r="G217" s="544"/>
      <c r="H217" s="544"/>
      <c r="I217" s="544"/>
    </row>
    <row r="218" spans="1:9" x14ac:dyDescent="0.25">
      <c r="A218" s="544" t="s">
        <v>216</v>
      </c>
      <c r="B218" s="544"/>
      <c r="C218" s="544"/>
      <c r="D218" s="544"/>
      <c r="E218" s="544"/>
      <c r="F218" s="544"/>
      <c r="G218" s="544"/>
      <c r="H218" s="544"/>
      <c r="I218" s="544"/>
    </row>
    <row r="219" spans="1:9" ht="18.75" x14ac:dyDescent="0.35">
      <c r="A219" s="544" t="s">
        <v>457</v>
      </c>
      <c r="B219" s="544"/>
      <c r="C219" s="544"/>
      <c r="D219" s="544"/>
      <c r="E219" s="544"/>
      <c r="F219" s="544"/>
      <c r="G219" s="544"/>
      <c r="H219" s="544"/>
      <c r="I219" s="544"/>
    </row>
    <row r="220" spans="1:9" ht="18" x14ac:dyDescent="0.35">
      <c r="A220" s="544" t="s">
        <v>458</v>
      </c>
      <c r="B220" s="544"/>
      <c r="C220" s="544"/>
      <c r="D220" s="544"/>
      <c r="E220" s="544"/>
      <c r="F220" s="544"/>
      <c r="G220" s="544"/>
      <c r="H220" s="544"/>
      <c r="I220" s="544"/>
    </row>
    <row r="221" spans="1:9" x14ac:dyDescent="0.25">
      <c r="A221" s="544" t="s">
        <v>219</v>
      </c>
      <c r="B221" s="544"/>
      <c r="C221" s="544"/>
      <c r="D221" s="544"/>
      <c r="E221" s="544"/>
      <c r="F221" s="544"/>
      <c r="G221" s="544"/>
      <c r="H221" s="544"/>
      <c r="I221" s="544"/>
    </row>
    <row r="222" spans="1:9" ht="18" x14ac:dyDescent="0.35">
      <c r="A222" s="544" t="s">
        <v>220</v>
      </c>
      <c r="B222" s="544"/>
      <c r="C222" s="544"/>
      <c r="D222" s="544"/>
      <c r="E222" s="544"/>
      <c r="F222" s="544"/>
      <c r="G222" s="544"/>
      <c r="H222" s="544"/>
      <c r="I222" s="544"/>
    </row>
    <row r="223" spans="1:9" x14ac:dyDescent="0.25">
      <c r="A223" s="544" t="s">
        <v>459</v>
      </c>
      <c r="B223" s="544"/>
      <c r="C223" s="544"/>
      <c r="D223" s="544"/>
      <c r="E223" s="544"/>
      <c r="F223" s="544"/>
      <c r="G223" s="544"/>
      <c r="H223" s="544"/>
      <c r="I223" s="544"/>
    </row>
    <row r="224" spans="1:9" ht="18" x14ac:dyDescent="0.35">
      <c r="A224" s="544" t="s">
        <v>460</v>
      </c>
      <c r="B224" s="544"/>
      <c r="C224" s="544"/>
      <c r="D224" s="544"/>
      <c r="E224" s="544"/>
      <c r="F224" s="544"/>
      <c r="G224" s="544"/>
      <c r="H224" s="544"/>
      <c r="I224" s="544"/>
    </row>
    <row r="225" spans="1:9" ht="18" x14ac:dyDescent="0.35">
      <c r="A225" s="544" t="s">
        <v>461</v>
      </c>
      <c r="B225" s="544"/>
      <c r="C225" s="544"/>
      <c r="D225" s="544"/>
      <c r="E225" s="544"/>
      <c r="F225" s="544"/>
      <c r="G225" s="544"/>
      <c r="H225" s="544"/>
      <c r="I225" s="544"/>
    </row>
    <row r="226" spans="1:9" x14ac:dyDescent="0.25">
      <c r="A226" s="544" t="s">
        <v>199</v>
      </c>
      <c r="B226" s="544"/>
      <c r="C226" s="544"/>
      <c r="D226" s="544"/>
      <c r="E226" s="544"/>
      <c r="F226" s="544"/>
      <c r="G226" s="544"/>
      <c r="H226" s="544"/>
      <c r="I226" s="544"/>
    </row>
    <row r="227" spans="1:9" ht="18.75" x14ac:dyDescent="0.35">
      <c r="A227" s="544" t="s">
        <v>462</v>
      </c>
      <c r="B227" s="544"/>
      <c r="C227" s="544"/>
      <c r="D227" s="544"/>
      <c r="E227" s="544"/>
      <c r="F227" s="544"/>
      <c r="G227" s="544"/>
      <c r="H227" s="544"/>
      <c r="I227" s="544"/>
    </row>
    <row r="228" spans="1:9" ht="18" x14ac:dyDescent="0.35">
      <c r="A228" s="544" t="s">
        <v>463</v>
      </c>
      <c r="B228" s="544"/>
      <c r="C228" s="544"/>
      <c r="D228" s="544"/>
      <c r="E228" s="544"/>
      <c r="F228" s="544"/>
      <c r="G228" s="544"/>
      <c r="H228" s="544"/>
      <c r="I228" s="544"/>
    </row>
    <row r="229" spans="1:9" x14ac:dyDescent="0.25">
      <c r="A229" s="544" t="s">
        <v>226</v>
      </c>
      <c r="B229" s="544"/>
      <c r="C229" s="544"/>
      <c r="D229" s="544"/>
      <c r="E229" s="544"/>
      <c r="F229" s="544"/>
      <c r="G229" s="544"/>
      <c r="H229" s="544"/>
      <c r="I229" s="544"/>
    </row>
    <row r="230" spans="1:9" ht="18" x14ac:dyDescent="0.35">
      <c r="A230" s="544" t="s">
        <v>464</v>
      </c>
      <c r="B230" s="544"/>
      <c r="C230" s="544"/>
      <c r="D230" s="544"/>
      <c r="E230" s="544"/>
      <c r="F230" s="544"/>
      <c r="G230" s="544"/>
      <c r="H230" s="544"/>
      <c r="I230" s="544"/>
    </row>
    <row r="231" spans="1:9" x14ac:dyDescent="0.25">
      <c r="A231" s="544" t="s">
        <v>465</v>
      </c>
      <c r="B231" s="544"/>
      <c r="C231" s="544"/>
      <c r="D231" s="544"/>
      <c r="E231" s="544"/>
      <c r="F231" s="544"/>
      <c r="G231" s="544"/>
      <c r="H231" s="544"/>
      <c r="I231" s="544"/>
    </row>
    <row r="232" spans="1:9" ht="18" x14ac:dyDescent="0.35">
      <c r="A232" s="544" t="s">
        <v>466</v>
      </c>
      <c r="B232" s="544"/>
      <c r="C232" s="544"/>
      <c r="D232" s="544"/>
      <c r="E232" s="544"/>
      <c r="F232" s="544"/>
      <c r="G232" s="544"/>
      <c r="H232" s="544"/>
      <c r="I232" s="544"/>
    </row>
    <row r="233" spans="1:9" x14ac:dyDescent="0.25">
      <c r="A233" s="544" t="s">
        <v>230</v>
      </c>
      <c r="B233" s="544"/>
      <c r="C233" s="544"/>
      <c r="D233" s="544"/>
      <c r="E233" s="544"/>
      <c r="F233" s="544"/>
      <c r="G233" s="544"/>
      <c r="H233" s="544"/>
      <c r="I233" s="544"/>
    </row>
    <row r="234" spans="1:9" x14ac:dyDescent="0.25">
      <c r="A234" s="544" t="s">
        <v>199</v>
      </c>
      <c r="B234" s="544"/>
      <c r="C234" s="544"/>
      <c r="D234" s="544"/>
      <c r="E234" s="544"/>
      <c r="F234" s="544"/>
      <c r="G234" s="544"/>
      <c r="H234" s="544"/>
      <c r="I234" s="544"/>
    </row>
    <row r="235" spans="1:9" x14ac:dyDescent="0.25">
      <c r="A235" s="305"/>
      <c r="B235" s="544"/>
      <c r="C235" s="544"/>
      <c r="D235" s="544"/>
      <c r="E235" s="544"/>
      <c r="F235" s="544"/>
      <c r="G235" s="544"/>
      <c r="H235" s="544"/>
      <c r="I235" s="544"/>
    </row>
    <row r="236" spans="1:9" x14ac:dyDescent="0.25">
      <c r="A236" s="544"/>
      <c r="B236" s="544"/>
      <c r="C236" s="544"/>
      <c r="D236" s="544"/>
      <c r="E236" s="544"/>
      <c r="F236" s="544"/>
      <c r="G236" s="544"/>
      <c r="H236" s="544"/>
      <c r="I236" s="544"/>
    </row>
    <row r="237" spans="1:9" x14ac:dyDescent="0.25">
      <c r="A237" s="544" t="s">
        <v>231</v>
      </c>
      <c r="B237" s="544"/>
      <c r="C237" s="544"/>
      <c r="D237" s="544"/>
      <c r="E237" s="544"/>
      <c r="F237" s="544"/>
      <c r="G237" s="544"/>
      <c r="H237" s="544"/>
      <c r="I237" s="544"/>
    </row>
    <row r="238" spans="1:9" x14ac:dyDescent="0.25">
      <c r="A238" s="544" t="s">
        <v>232</v>
      </c>
      <c r="B238" s="544"/>
      <c r="C238" s="544"/>
      <c r="D238" s="544"/>
      <c r="E238" s="544"/>
      <c r="F238" s="544"/>
      <c r="G238" s="544"/>
      <c r="H238" s="544"/>
      <c r="I238" s="544"/>
    </row>
    <row r="239" spans="1:9" x14ac:dyDescent="0.25">
      <c r="A239" s="544" t="s">
        <v>233</v>
      </c>
      <c r="B239" s="544"/>
      <c r="C239" s="544"/>
      <c r="D239" s="544"/>
      <c r="E239" s="544"/>
      <c r="F239" s="544"/>
      <c r="G239" s="544"/>
      <c r="H239" s="544"/>
      <c r="I239" s="544"/>
    </row>
    <row r="240" spans="1:9" x14ac:dyDescent="0.25">
      <c r="A240" s="544" t="s">
        <v>234</v>
      </c>
      <c r="B240" s="544"/>
      <c r="C240" s="544"/>
      <c r="D240" s="544"/>
      <c r="E240" s="544"/>
      <c r="F240" s="544"/>
      <c r="G240" s="544"/>
      <c r="H240" s="544"/>
      <c r="I240" s="544"/>
    </row>
  </sheetData>
  <mergeCells count="371">
    <mergeCell ref="A240:I240"/>
    <mergeCell ref="A234:I234"/>
    <mergeCell ref="A235:I235"/>
    <mergeCell ref="A236:I236"/>
    <mergeCell ref="A237:I237"/>
    <mergeCell ref="A238:I238"/>
    <mergeCell ref="A239:I239"/>
    <mergeCell ref="A228:I228"/>
    <mergeCell ref="A229:I229"/>
    <mergeCell ref="A230:I230"/>
    <mergeCell ref="A231:I231"/>
    <mergeCell ref="A232:I232"/>
    <mergeCell ref="A233:I233"/>
    <mergeCell ref="A222:I222"/>
    <mergeCell ref="A223:I223"/>
    <mergeCell ref="A224:I224"/>
    <mergeCell ref="A225:I225"/>
    <mergeCell ref="A226:I226"/>
    <mergeCell ref="A227:I227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B190:I191"/>
    <mergeCell ref="A193:I193"/>
    <mergeCell ref="A194:I194"/>
    <mergeCell ref="A195:I195"/>
    <mergeCell ref="A196:I196"/>
    <mergeCell ref="A197:I197"/>
    <mergeCell ref="H184:H188"/>
    <mergeCell ref="I184:I188"/>
    <mergeCell ref="B185:F185"/>
    <mergeCell ref="B186:F186"/>
    <mergeCell ref="B187:F187"/>
    <mergeCell ref="B188:F188"/>
    <mergeCell ref="B180:F180"/>
    <mergeCell ref="B181:F181"/>
    <mergeCell ref="B182:F182"/>
    <mergeCell ref="B183:F183"/>
    <mergeCell ref="B184:F184"/>
    <mergeCell ref="G184:G188"/>
    <mergeCell ref="I163:I165"/>
    <mergeCell ref="B164:F164"/>
    <mergeCell ref="B165:F165"/>
    <mergeCell ref="B166:F166"/>
    <mergeCell ref="G166:G168"/>
    <mergeCell ref="I166:I168"/>
    <mergeCell ref="B167:F167"/>
    <mergeCell ref="B168:F168"/>
    <mergeCell ref="B174:F174"/>
    <mergeCell ref="G174:G179"/>
    <mergeCell ref="H174:H179"/>
    <mergeCell ref="I174:I179"/>
    <mergeCell ref="B175:F175"/>
    <mergeCell ref="B176:F176"/>
    <mergeCell ref="B177:F177"/>
    <mergeCell ref="B178:F178"/>
    <mergeCell ref="B179:F179"/>
    <mergeCell ref="I156:I158"/>
    <mergeCell ref="B157:F157"/>
    <mergeCell ref="B158:F158"/>
    <mergeCell ref="B159:F159"/>
    <mergeCell ref="G159:G160"/>
    <mergeCell ref="I159:I160"/>
    <mergeCell ref="B160:F160"/>
    <mergeCell ref="B153:F153"/>
    <mergeCell ref="H153:H173"/>
    <mergeCell ref="B154:F154"/>
    <mergeCell ref="B155:F155"/>
    <mergeCell ref="B156:F156"/>
    <mergeCell ref="G156:G158"/>
    <mergeCell ref="B161:F161"/>
    <mergeCell ref="B162:F162"/>
    <mergeCell ref="B163:F163"/>
    <mergeCell ref="G163:G165"/>
    <mergeCell ref="B169:F169"/>
    <mergeCell ref="G169:G173"/>
    <mergeCell ref="I169:I173"/>
    <mergeCell ref="B170:F170"/>
    <mergeCell ref="B171:F171"/>
    <mergeCell ref="B172:F172"/>
    <mergeCell ref="B173:F173"/>
    <mergeCell ref="B148:F148"/>
    <mergeCell ref="G148:G152"/>
    <mergeCell ref="H148:H152"/>
    <mergeCell ref="I148:I152"/>
    <mergeCell ref="B149:F149"/>
    <mergeCell ref="B150:F150"/>
    <mergeCell ref="B151:F151"/>
    <mergeCell ref="B152:F152"/>
    <mergeCell ref="B144:F144"/>
    <mergeCell ref="B145:F145"/>
    <mergeCell ref="B146:F146"/>
    <mergeCell ref="G146:G147"/>
    <mergeCell ref="H146:H147"/>
    <mergeCell ref="I146:I147"/>
    <mergeCell ref="B147:F147"/>
    <mergeCell ref="I138:I143"/>
    <mergeCell ref="B139:F139"/>
    <mergeCell ref="B140:F140"/>
    <mergeCell ref="B141:F141"/>
    <mergeCell ref="B142:F142"/>
    <mergeCell ref="B143:F143"/>
    <mergeCell ref="B135:F135"/>
    <mergeCell ref="B136:F136"/>
    <mergeCell ref="B137:F137"/>
    <mergeCell ref="B138:F138"/>
    <mergeCell ref="G138:G143"/>
    <mergeCell ref="H138:H143"/>
    <mergeCell ref="B131:F131"/>
    <mergeCell ref="G131:G132"/>
    <mergeCell ref="H131:H132"/>
    <mergeCell ref="I131:I132"/>
    <mergeCell ref="B132:F132"/>
    <mergeCell ref="B133:F133"/>
    <mergeCell ref="G133:G137"/>
    <mergeCell ref="H133:H137"/>
    <mergeCell ref="I133:I137"/>
    <mergeCell ref="B134:F134"/>
    <mergeCell ref="B125:F125"/>
    <mergeCell ref="B126:F126"/>
    <mergeCell ref="B127:F127"/>
    <mergeCell ref="B128:F128"/>
    <mergeCell ref="B129:F129"/>
    <mergeCell ref="B130:F130"/>
    <mergeCell ref="B122:F122"/>
    <mergeCell ref="G122:G123"/>
    <mergeCell ref="H122:H123"/>
    <mergeCell ref="I122:I123"/>
    <mergeCell ref="B123:F123"/>
    <mergeCell ref="B124:F124"/>
    <mergeCell ref="B118:F118"/>
    <mergeCell ref="G118:G121"/>
    <mergeCell ref="H118:H121"/>
    <mergeCell ref="I118:I121"/>
    <mergeCell ref="B119:F119"/>
    <mergeCell ref="B120:F120"/>
    <mergeCell ref="B121:F121"/>
    <mergeCell ref="B115:F115"/>
    <mergeCell ref="B116:F116"/>
    <mergeCell ref="G116:G117"/>
    <mergeCell ref="H116:H117"/>
    <mergeCell ref="I116:I117"/>
    <mergeCell ref="B117:F117"/>
    <mergeCell ref="B112:F112"/>
    <mergeCell ref="G112:G113"/>
    <mergeCell ref="H112:H113"/>
    <mergeCell ref="I112:I113"/>
    <mergeCell ref="B113:F113"/>
    <mergeCell ref="B114:F114"/>
    <mergeCell ref="B109:F109"/>
    <mergeCell ref="B110:F110"/>
    <mergeCell ref="G110:G111"/>
    <mergeCell ref="H110:H111"/>
    <mergeCell ref="I110:I111"/>
    <mergeCell ref="B111:F111"/>
    <mergeCell ref="B103:F103"/>
    <mergeCell ref="B104:F104"/>
    <mergeCell ref="G104:G108"/>
    <mergeCell ref="H104:H108"/>
    <mergeCell ref="I104:I108"/>
    <mergeCell ref="B105:F105"/>
    <mergeCell ref="B106:F106"/>
    <mergeCell ref="B107:F107"/>
    <mergeCell ref="B108:F108"/>
    <mergeCell ref="B99:F99"/>
    <mergeCell ref="G99:G100"/>
    <mergeCell ref="H99:H100"/>
    <mergeCell ref="I99:I100"/>
    <mergeCell ref="B100:F100"/>
    <mergeCell ref="B101:F101"/>
    <mergeCell ref="G101:G103"/>
    <mergeCell ref="H101:H103"/>
    <mergeCell ref="I101:I103"/>
    <mergeCell ref="B102:F102"/>
    <mergeCell ref="B95:F95"/>
    <mergeCell ref="G95:G98"/>
    <mergeCell ref="H95:H98"/>
    <mergeCell ref="I95:I98"/>
    <mergeCell ref="B96:F96"/>
    <mergeCell ref="B97:F97"/>
    <mergeCell ref="B98:F98"/>
    <mergeCell ref="B89:F89"/>
    <mergeCell ref="B90:F90"/>
    <mergeCell ref="B91:F91"/>
    <mergeCell ref="B92:F92"/>
    <mergeCell ref="B93:F93"/>
    <mergeCell ref="B94:F94"/>
    <mergeCell ref="I82:I83"/>
    <mergeCell ref="B83:F83"/>
    <mergeCell ref="B84:F84"/>
    <mergeCell ref="B85:F85"/>
    <mergeCell ref="B86:F86"/>
    <mergeCell ref="B87:F87"/>
    <mergeCell ref="G87:G90"/>
    <mergeCell ref="H87:H90"/>
    <mergeCell ref="I87:I90"/>
    <mergeCell ref="B88:F88"/>
    <mergeCell ref="B79:F79"/>
    <mergeCell ref="B80:F80"/>
    <mergeCell ref="B81:F81"/>
    <mergeCell ref="B82:F82"/>
    <mergeCell ref="G82:G83"/>
    <mergeCell ref="H82:H83"/>
    <mergeCell ref="B75:F75"/>
    <mergeCell ref="B76:F76"/>
    <mergeCell ref="B77:F77"/>
    <mergeCell ref="G77:G78"/>
    <mergeCell ref="H77:H78"/>
    <mergeCell ref="I77:I78"/>
    <mergeCell ref="B78:F78"/>
    <mergeCell ref="B69:F69"/>
    <mergeCell ref="B70:F70"/>
    <mergeCell ref="B71:F71"/>
    <mergeCell ref="B72:F72"/>
    <mergeCell ref="B73:F73"/>
    <mergeCell ref="B74:F74"/>
    <mergeCell ref="I62:I63"/>
    <mergeCell ref="B63:F63"/>
    <mergeCell ref="B64:F64"/>
    <mergeCell ref="B65:F65"/>
    <mergeCell ref="B66:F66"/>
    <mergeCell ref="B67:F67"/>
    <mergeCell ref="G67:G68"/>
    <mergeCell ref="H67:H68"/>
    <mergeCell ref="I67:I68"/>
    <mergeCell ref="B68:F68"/>
    <mergeCell ref="B59:F59"/>
    <mergeCell ref="B60:F60"/>
    <mergeCell ref="B61:F61"/>
    <mergeCell ref="B62:F62"/>
    <mergeCell ref="G62:G63"/>
    <mergeCell ref="H62:H63"/>
    <mergeCell ref="B55:F55"/>
    <mergeCell ref="G55:G56"/>
    <mergeCell ref="H55:H56"/>
    <mergeCell ref="I55:I56"/>
    <mergeCell ref="B56:F56"/>
    <mergeCell ref="B57:F57"/>
    <mergeCell ref="G57:G58"/>
    <mergeCell ref="H57:H58"/>
    <mergeCell ref="I57:I58"/>
    <mergeCell ref="B58:F58"/>
    <mergeCell ref="B52:F52"/>
    <mergeCell ref="B53:F53"/>
    <mergeCell ref="G53:G54"/>
    <mergeCell ref="H53:H54"/>
    <mergeCell ref="I53:I54"/>
    <mergeCell ref="B54:F54"/>
    <mergeCell ref="H48:H49"/>
    <mergeCell ref="I48:I49"/>
    <mergeCell ref="B49:F49"/>
    <mergeCell ref="A50:A51"/>
    <mergeCell ref="B50:F50"/>
    <mergeCell ref="G50:G51"/>
    <mergeCell ref="H50:H51"/>
    <mergeCell ref="I50:I51"/>
    <mergeCell ref="B51:F51"/>
    <mergeCell ref="B44:F44"/>
    <mergeCell ref="B45:F45"/>
    <mergeCell ref="B46:F46"/>
    <mergeCell ref="B47:F47"/>
    <mergeCell ref="A48:A49"/>
    <mergeCell ref="B48:F48"/>
    <mergeCell ref="A42:A43"/>
    <mergeCell ref="B42:F42"/>
    <mergeCell ref="G42:G43"/>
    <mergeCell ref="G48:G49"/>
    <mergeCell ref="H42:H43"/>
    <mergeCell ref="I42:I43"/>
    <mergeCell ref="B43:F43"/>
    <mergeCell ref="A40:A41"/>
    <mergeCell ref="B40:F40"/>
    <mergeCell ref="G40:G41"/>
    <mergeCell ref="H40:H41"/>
    <mergeCell ref="I40:I41"/>
    <mergeCell ref="B41:F41"/>
    <mergeCell ref="A38:A39"/>
    <mergeCell ref="B38:F38"/>
    <mergeCell ref="G38:G39"/>
    <mergeCell ref="H38:H39"/>
    <mergeCell ref="I38:I39"/>
    <mergeCell ref="B39:F39"/>
    <mergeCell ref="A36:A37"/>
    <mergeCell ref="B36:F36"/>
    <mergeCell ref="G36:G37"/>
    <mergeCell ref="H36:H37"/>
    <mergeCell ref="I36:I37"/>
    <mergeCell ref="B37:F37"/>
    <mergeCell ref="A34:A35"/>
    <mergeCell ref="B34:F34"/>
    <mergeCell ref="G34:G35"/>
    <mergeCell ref="H34:H35"/>
    <mergeCell ref="I34:I35"/>
    <mergeCell ref="B35:F35"/>
    <mergeCell ref="B31:F31"/>
    <mergeCell ref="A32:A33"/>
    <mergeCell ref="B32:F32"/>
    <mergeCell ref="G32:G33"/>
    <mergeCell ref="H32:H33"/>
    <mergeCell ref="I32:I33"/>
    <mergeCell ref="B33:F33"/>
    <mergeCell ref="A25:A26"/>
    <mergeCell ref="B25:F25"/>
    <mergeCell ref="G25:G26"/>
    <mergeCell ref="H25:H26"/>
    <mergeCell ref="I25:I26"/>
    <mergeCell ref="B26:F26"/>
    <mergeCell ref="A29:A30"/>
    <mergeCell ref="B29:F29"/>
    <mergeCell ref="G29:G30"/>
    <mergeCell ref="H29:H30"/>
    <mergeCell ref="I29:I30"/>
    <mergeCell ref="B30:F30"/>
    <mergeCell ref="A27:A28"/>
    <mergeCell ref="B27:F27"/>
    <mergeCell ref="G27:G28"/>
    <mergeCell ref="H27:H28"/>
    <mergeCell ref="I27:I28"/>
    <mergeCell ref="B28:F28"/>
    <mergeCell ref="A21:A22"/>
    <mergeCell ref="B21:F21"/>
    <mergeCell ref="G21:G22"/>
    <mergeCell ref="B22:F22"/>
    <mergeCell ref="A23:A24"/>
    <mergeCell ref="B23:F23"/>
    <mergeCell ref="G23:G24"/>
    <mergeCell ref="A15:I15"/>
    <mergeCell ref="A16:I16"/>
    <mergeCell ref="A18:F18"/>
    <mergeCell ref="A19:A20"/>
    <mergeCell ref="B19:F19"/>
    <mergeCell ref="G19:G20"/>
    <mergeCell ref="H19:H20"/>
    <mergeCell ref="I19:I20"/>
    <mergeCell ref="B20:F20"/>
    <mergeCell ref="H23:H24"/>
    <mergeCell ref="I23:I24"/>
    <mergeCell ref="B24:F24"/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1265" r:id="rId3">
          <objectPr defaultSize="0" r:id="rId4">
            <anchor moveWithCells="1">
              <from>
                <xdr:col>3</xdr:col>
                <xdr:colOff>247650</xdr:colOff>
                <xdr:row>234</xdr:row>
                <xdr:rowOff>0</xdr:rowOff>
              </from>
              <to>
                <xdr:col>5</xdr:col>
                <xdr:colOff>57150</xdr:colOff>
                <xdr:row>235</xdr:row>
                <xdr:rowOff>152400</xdr:rowOff>
              </to>
            </anchor>
          </objectPr>
        </oleObject>
      </mc:Choice>
      <mc:Fallback>
        <oleObject progId="Equation.DSMT4" shapeId="11265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118" workbookViewId="0">
      <selection activeCell="H102" sqref="H102:H104"/>
    </sheetView>
  </sheetViews>
  <sheetFormatPr defaultRowHeight="15" x14ac:dyDescent="0.25"/>
  <sheetData>
    <row r="2" spans="1:9" x14ac:dyDescent="0.25">
      <c r="A2" s="546" t="s">
        <v>0</v>
      </c>
      <c r="B2" s="546"/>
      <c r="C2" s="546"/>
      <c r="D2" s="546"/>
      <c r="E2" s="546"/>
      <c r="F2" s="546"/>
      <c r="G2" s="546"/>
      <c r="H2" s="546"/>
      <c r="I2" s="546"/>
    </row>
    <row r="3" spans="1:9" x14ac:dyDescent="0.25">
      <c r="A3" s="546" t="s">
        <v>1</v>
      </c>
      <c r="B3" s="546"/>
      <c r="C3" s="546"/>
      <c r="D3" s="546"/>
      <c r="E3" s="546"/>
      <c r="F3" s="546"/>
      <c r="G3" s="546"/>
      <c r="H3" s="546"/>
      <c r="I3" s="546"/>
    </row>
    <row r="4" spans="1:9" ht="15.75" x14ac:dyDescent="0.3">
      <c r="A4" s="567" t="s">
        <v>2</v>
      </c>
      <c r="B4" s="567"/>
      <c r="C4" s="567"/>
      <c r="D4" s="567"/>
      <c r="E4" s="567"/>
      <c r="F4" s="567"/>
      <c r="G4" s="567"/>
      <c r="H4" s="567"/>
      <c r="I4" s="567"/>
    </row>
    <row r="5" spans="1:9" ht="15.75" x14ac:dyDescent="0.3">
      <c r="A5" s="567" t="s">
        <v>3</v>
      </c>
      <c r="B5" s="567"/>
      <c r="C5" s="567"/>
      <c r="D5" s="567"/>
      <c r="E5" s="567"/>
      <c r="F5" s="567"/>
      <c r="G5" s="567"/>
      <c r="H5" s="567"/>
      <c r="I5" s="567"/>
    </row>
    <row r="6" spans="1:9" ht="15.75" x14ac:dyDescent="0.3">
      <c r="A6" s="567" t="s">
        <v>4</v>
      </c>
      <c r="B6" s="567"/>
      <c r="C6" s="567"/>
      <c r="D6" s="567"/>
      <c r="E6" s="567"/>
      <c r="F6" s="567"/>
      <c r="G6" s="567"/>
      <c r="H6" s="567"/>
      <c r="I6" s="567"/>
    </row>
    <row r="7" spans="1:9" ht="15.75" x14ac:dyDescent="0.3">
      <c r="A7" s="567" t="s">
        <v>5</v>
      </c>
      <c r="B7" s="567"/>
      <c r="C7" s="567"/>
      <c r="D7" s="567"/>
      <c r="E7" s="567"/>
      <c r="F7" s="567"/>
      <c r="G7" s="567"/>
      <c r="H7" s="567"/>
      <c r="I7" s="567"/>
    </row>
    <row r="8" spans="1:9" ht="15.75" x14ac:dyDescent="0.3">
      <c r="A8" s="187" t="s">
        <v>6</v>
      </c>
    </row>
    <row r="9" spans="1:9" x14ac:dyDescent="0.25">
      <c r="A9" s="546" t="s">
        <v>468</v>
      </c>
      <c r="B9" s="546"/>
      <c r="C9" s="546"/>
      <c r="D9" s="546"/>
      <c r="E9" s="546"/>
      <c r="F9" s="546"/>
      <c r="G9" s="546"/>
      <c r="H9" s="546"/>
      <c r="I9" s="546"/>
    </row>
    <row r="10" spans="1:9" x14ac:dyDescent="0.25">
      <c r="A10" s="546" t="s">
        <v>469</v>
      </c>
      <c r="B10" s="546"/>
      <c r="C10" s="546"/>
      <c r="D10" s="546"/>
      <c r="E10" s="546"/>
      <c r="F10" s="546"/>
      <c r="G10" s="546"/>
      <c r="H10" s="546"/>
      <c r="I10" s="546"/>
    </row>
    <row r="11" spans="1:9" x14ac:dyDescent="0.25">
      <c r="A11" s="546" t="s">
        <v>9</v>
      </c>
      <c r="B11" s="546"/>
      <c r="C11" s="546"/>
      <c r="D11" s="546"/>
      <c r="E11" s="546"/>
      <c r="F11" s="546"/>
      <c r="G11" s="546"/>
      <c r="H11" s="546"/>
      <c r="I11" s="546"/>
    </row>
    <row r="12" spans="1:9" x14ac:dyDescent="0.25">
      <c r="A12" s="546" t="s">
        <v>237</v>
      </c>
      <c r="B12" s="546"/>
      <c r="C12" s="546"/>
      <c r="D12" s="546"/>
      <c r="E12" s="546"/>
      <c r="F12" s="546"/>
      <c r="G12" s="546"/>
      <c r="H12" s="546"/>
      <c r="I12" s="546"/>
    </row>
    <row r="13" spans="1:9" x14ac:dyDescent="0.25">
      <c r="A13" s="566" t="s">
        <v>470</v>
      </c>
      <c r="B13" s="566"/>
      <c r="C13" s="566"/>
      <c r="D13" s="566"/>
      <c r="E13" s="566"/>
      <c r="F13" s="566"/>
      <c r="G13" s="566"/>
      <c r="H13" s="566"/>
      <c r="I13" s="566"/>
    </row>
    <row r="14" spans="1:9" x14ac:dyDescent="0.25">
      <c r="A14" s="546" t="s">
        <v>12</v>
      </c>
      <c r="B14" s="546"/>
      <c r="C14" s="546"/>
      <c r="D14" s="546"/>
      <c r="E14" s="546"/>
      <c r="F14" s="546"/>
      <c r="G14" s="546"/>
      <c r="H14" s="546"/>
      <c r="I14" s="546"/>
    </row>
    <row r="15" spans="1:9" x14ac:dyDescent="0.25">
      <c r="A15" s="546" t="s">
        <v>13</v>
      </c>
      <c r="B15" s="546"/>
      <c r="C15" s="546"/>
      <c r="D15" s="546"/>
      <c r="E15" s="546"/>
      <c r="F15" s="546"/>
      <c r="G15" s="546"/>
      <c r="H15" s="546"/>
      <c r="I15" s="546"/>
    </row>
    <row r="16" spans="1:9" x14ac:dyDescent="0.25">
      <c r="A16" s="546" t="s">
        <v>308</v>
      </c>
      <c r="B16" s="546"/>
      <c r="C16" s="546"/>
      <c r="D16" s="546"/>
      <c r="E16" s="546"/>
      <c r="F16" s="546"/>
      <c r="G16" s="546"/>
      <c r="H16" s="546"/>
      <c r="I16" s="546"/>
    </row>
    <row r="17" spans="1:9" x14ac:dyDescent="0.25">
      <c r="A17" s="546" t="s">
        <v>265</v>
      </c>
      <c r="B17" s="546"/>
      <c r="C17" s="546"/>
      <c r="D17" s="546"/>
      <c r="E17" s="546"/>
      <c r="F17" s="546"/>
      <c r="G17" s="546"/>
      <c r="H17" s="546"/>
      <c r="I17" s="546"/>
    </row>
    <row r="18" spans="1:9" x14ac:dyDescent="0.25">
      <c r="A18" s="188"/>
      <c r="B18" s="188"/>
      <c r="C18" s="188"/>
      <c r="D18" s="188"/>
      <c r="E18" s="188"/>
      <c r="F18" s="188"/>
      <c r="G18" s="188"/>
      <c r="H18" s="188"/>
      <c r="I18" s="188"/>
    </row>
    <row r="19" spans="1:9" ht="45" x14ac:dyDescent="0.25">
      <c r="A19" s="558" t="s">
        <v>16</v>
      </c>
      <c r="B19" s="559"/>
      <c r="C19" s="559"/>
      <c r="D19" s="559"/>
      <c r="E19" s="559"/>
      <c r="F19" s="560"/>
      <c r="G19" s="189" t="s">
        <v>17</v>
      </c>
      <c r="H19" s="190" t="s">
        <v>18</v>
      </c>
      <c r="I19" s="190" t="s">
        <v>19</v>
      </c>
    </row>
    <row r="20" spans="1:9" x14ac:dyDescent="0.25">
      <c r="A20" s="547" t="s">
        <v>20</v>
      </c>
      <c r="B20" s="561" t="s">
        <v>21</v>
      </c>
      <c r="C20" s="562"/>
      <c r="D20" s="562"/>
      <c r="E20" s="562"/>
      <c r="F20" s="563"/>
      <c r="G20" s="564" t="s">
        <v>22</v>
      </c>
      <c r="H20" s="547"/>
      <c r="I20" s="547"/>
    </row>
    <row r="21" spans="1:9" x14ac:dyDescent="0.25">
      <c r="A21" s="548"/>
      <c r="B21" s="331" t="s">
        <v>23</v>
      </c>
      <c r="C21" s="315"/>
      <c r="D21" s="315"/>
      <c r="E21" s="315"/>
      <c r="F21" s="316"/>
      <c r="G21" s="565"/>
      <c r="H21" s="548"/>
      <c r="I21" s="548"/>
    </row>
    <row r="22" spans="1:9" x14ac:dyDescent="0.25">
      <c r="A22" s="547" t="s">
        <v>24</v>
      </c>
      <c r="B22" s="318" t="s">
        <v>25</v>
      </c>
      <c r="C22" s="319"/>
      <c r="D22" s="319"/>
      <c r="E22" s="319"/>
      <c r="F22" s="320"/>
      <c r="G22" s="556" t="s">
        <v>26</v>
      </c>
      <c r="H22" s="191">
        <v>54</v>
      </c>
      <c r="I22" s="192"/>
    </row>
    <row r="23" spans="1:9" x14ac:dyDescent="0.25">
      <c r="A23" s="548"/>
      <c r="B23" s="341" t="s">
        <v>27</v>
      </c>
      <c r="C23" s="341"/>
      <c r="D23" s="341"/>
      <c r="E23" s="341"/>
      <c r="F23" s="341"/>
      <c r="G23" s="557"/>
      <c r="H23" s="191"/>
      <c r="I23" s="191"/>
    </row>
    <row r="24" spans="1:9" x14ac:dyDescent="0.25">
      <c r="A24" s="553"/>
      <c r="B24" s="328" t="s">
        <v>29</v>
      </c>
      <c r="C24" s="321"/>
      <c r="D24" s="321"/>
      <c r="E24" s="321"/>
      <c r="F24" s="322"/>
      <c r="G24" s="549"/>
      <c r="H24" s="551"/>
      <c r="I24" s="551"/>
    </row>
    <row r="25" spans="1:9" x14ac:dyDescent="0.25">
      <c r="A25" s="553"/>
      <c r="B25" s="331" t="s">
        <v>30</v>
      </c>
      <c r="C25" s="315"/>
      <c r="D25" s="315"/>
      <c r="E25" s="315"/>
      <c r="F25" s="316"/>
      <c r="G25" s="550"/>
      <c r="H25" s="552"/>
      <c r="I25" s="552"/>
    </row>
    <row r="26" spans="1:9" x14ac:dyDescent="0.25">
      <c r="A26" s="553"/>
      <c r="B26" s="328" t="s">
        <v>29</v>
      </c>
      <c r="C26" s="321"/>
      <c r="D26" s="321"/>
      <c r="E26" s="321"/>
      <c r="F26" s="322"/>
      <c r="G26" s="549"/>
      <c r="H26" s="551"/>
      <c r="I26" s="551"/>
    </row>
    <row r="27" spans="1:9" x14ac:dyDescent="0.25">
      <c r="A27" s="553"/>
      <c r="B27" s="331" t="s">
        <v>31</v>
      </c>
      <c r="C27" s="315"/>
      <c r="D27" s="315"/>
      <c r="E27" s="315"/>
      <c r="F27" s="316"/>
      <c r="G27" s="550"/>
      <c r="H27" s="552"/>
      <c r="I27" s="552"/>
    </row>
    <row r="28" spans="1:9" x14ac:dyDescent="0.25">
      <c r="A28" s="553"/>
      <c r="B28" s="328" t="s">
        <v>29</v>
      </c>
      <c r="C28" s="321"/>
      <c r="D28" s="321"/>
      <c r="E28" s="321"/>
      <c r="F28" s="322"/>
      <c r="G28" s="549"/>
      <c r="H28" s="551"/>
      <c r="I28" s="551"/>
    </row>
    <row r="29" spans="1:9" x14ac:dyDescent="0.25">
      <c r="A29" s="553"/>
      <c r="B29" s="331" t="s">
        <v>32</v>
      </c>
      <c r="C29" s="315"/>
      <c r="D29" s="315"/>
      <c r="E29" s="315"/>
      <c r="F29" s="316"/>
      <c r="G29" s="550"/>
      <c r="H29" s="552"/>
      <c r="I29" s="552"/>
    </row>
    <row r="30" spans="1:9" x14ac:dyDescent="0.25">
      <c r="A30" s="547" t="s">
        <v>33</v>
      </c>
      <c r="B30" s="328" t="s">
        <v>34</v>
      </c>
      <c r="C30" s="321"/>
      <c r="D30" s="321"/>
      <c r="E30" s="321"/>
      <c r="F30" s="322"/>
      <c r="G30" s="354" t="s">
        <v>35</v>
      </c>
      <c r="H30" s="554"/>
      <c r="I30" s="551"/>
    </row>
    <row r="31" spans="1:9" x14ac:dyDescent="0.25">
      <c r="A31" s="548"/>
      <c r="B31" s="331" t="s">
        <v>36</v>
      </c>
      <c r="C31" s="315"/>
      <c r="D31" s="315"/>
      <c r="E31" s="315"/>
      <c r="F31" s="316"/>
      <c r="G31" s="355"/>
      <c r="H31" s="555"/>
      <c r="I31" s="552"/>
    </row>
    <row r="32" spans="1:9" x14ac:dyDescent="0.25">
      <c r="A32" s="193"/>
      <c r="B32" s="341" t="s">
        <v>27</v>
      </c>
      <c r="C32" s="341"/>
      <c r="D32" s="341"/>
      <c r="E32" s="341"/>
      <c r="F32" s="341"/>
      <c r="G32" s="194"/>
      <c r="H32" s="191"/>
      <c r="I32" s="191"/>
    </row>
    <row r="33" spans="1:9" x14ac:dyDescent="0.25">
      <c r="A33" s="547"/>
      <c r="B33" s="328" t="s">
        <v>29</v>
      </c>
      <c r="C33" s="321"/>
      <c r="D33" s="321"/>
      <c r="E33" s="321"/>
      <c r="F33" s="322"/>
      <c r="G33" s="549"/>
      <c r="H33" s="551"/>
      <c r="I33" s="551"/>
    </row>
    <row r="34" spans="1:9" x14ac:dyDescent="0.25">
      <c r="A34" s="548"/>
      <c r="B34" s="331" t="s">
        <v>30</v>
      </c>
      <c r="C34" s="315"/>
      <c r="D34" s="315"/>
      <c r="E34" s="315"/>
      <c r="F34" s="316"/>
      <c r="G34" s="550"/>
      <c r="H34" s="552"/>
      <c r="I34" s="552"/>
    </row>
    <row r="35" spans="1:9" x14ac:dyDescent="0.25">
      <c r="A35" s="547"/>
      <c r="B35" s="328" t="s">
        <v>29</v>
      </c>
      <c r="C35" s="321"/>
      <c r="D35" s="321"/>
      <c r="E35" s="321"/>
      <c r="F35" s="322"/>
      <c r="G35" s="549"/>
      <c r="H35" s="551"/>
      <c r="I35" s="551"/>
    </row>
    <row r="36" spans="1:9" x14ac:dyDescent="0.25">
      <c r="A36" s="548"/>
      <c r="B36" s="331" t="s">
        <v>31</v>
      </c>
      <c r="C36" s="315"/>
      <c r="D36" s="315"/>
      <c r="E36" s="315"/>
      <c r="F36" s="316"/>
      <c r="G36" s="550"/>
      <c r="H36" s="552"/>
      <c r="I36" s="552"/>
    </row>
    <row r="37" spans="1:9" x14ac:dyDescent="0.25">
      <c r="A37" s="547"/>
      <c r="B37" s="328" t="s">
        <v>29</v>
      </c>
      <c r="C37" s="321"/>
      <c r="D37" s="321"/>
      <c r="E37" s="321"/>
      <c r="F37" s="322"/>
      <c r="G37" s="549"/>
      <c r="H37" s="551"/>
      <c r="I37" s="551"/>
    </row>
    <row r="38" spans="1:9" x14ac:dyDescent="0.25">
      <c r="A38" s="548"/>
      <c r="B38" s="331" t="s">
        <v>32</v>
      </c>
      <c r="C38" s="315"/>
      <c r="D38" s="315"/>
      <c r="E38" s="315"/>
      <c r="F38" s="316"/>
      <c r="G38" s="550"/>
      <c r="H38" s="552"/>
      <c r="I38" s="552"/>
    </row>
    <row r="39" spans="1:9" x14ac:dyDescent="0.25">
      <c r="A39" s="345" t="s">
        <v>37</v>
      </c>
      <c r="B39" s="328" t="s">
        <v>38</v>
      </c>
      <c r="C39" s="321"/>
      <c r="D39" s="321"/>
      <c r="E39" s="321"/>
      <c r="F39" s="322"/>
      <c r="G39" s="343" t="s">
        <v>26</v>
      </c>
      <c r="H39" s="309">
        <v>82</v>
      </c>
      <c r="I39" s="309"/>
    </row>
    <row r="40" spans="1:9" x14ac:dyDescent="0.25">
      <c r="A40" s="346"/>
      <c r="B40" s="331" t="s">
        <v>39</v>
      </c>
      <c r="C40" s="315"/>
      <c r="D40" s="315"/>
      <c r="E40" s="315"/>
      <c r="F40" s="316"/>
      <c r="G40" s="344"/>
      <c r="H40" s="311"/>
      <c r="I40" s="311"/>
    </row>
    <row r="41" spans="1:9" x14ac:dyDescent="0.25">
      <c r="A41" s="345" t="s">
        <v>40</v>
      </c>
      <c r="B41" s="328" t="s">
        <v>41</v>
      </c>
      <c r="C41" s="321"/>
      <c r="D41" s="321"/>
      <c r="E41" s="321"/>
      <c r="F41" s="322"/>
      <c r="G41" s="338" t="s">
        <v>242</v>
      </c>
      <c r="H41" s="309"/>
      <c r="I41" s="309"/>
    </row>
    <row r="42" spans="1:9" x14ac:dyDescent="0.25">
      <c r="A42" s="346"/>
      <c r="B42" s="331" t="s">
        <v>43</v>
      </c>
      <c r="C42" s="315"/>
      <c r="D42" s="315"/>
      <c r="E42" s="315"/>
      <c r="F42" s="316"/>
      <c r="G42" s="342"/>
      <c r="H42" s="311"/>
      <c r="I42" s="311"/>
    </row>
    <row r="43" spans="1:9" x14ac:dyDescent="0.25">
      <c r="A43" s="345" t="s">
        <v>44</v>
      </c>
      <c r="B43" s="328" t="s">
        <v>38</v>
      </c>
      <c r="C43" s="321"/>
      <c r="D43" s="321"/>
      <c r="E43" s="321"/>
      <c r="F43" s="322"/>
      <c r="G43" s="326" t="s">
        <v>35</v>
      </c>
      <c r="H43" s="309"/>
      <c r="I43" s="309"/>
    </row>
    <row r="44" spans="1:9" x14ac:dyDescent="0.25">
      <c r="A44" s="346"/>
      <c r="B44" s="331" t="s">
        <v>45</v>
      </c>
      <c r="C44" s="315"/>
      <c r="D44" s="315"/>
      <c r="E44" s="315"/>
      <c r="F44" s="316"/>
      <c r="G44" s="337"/>
      <c r="H44" s="311"/>
      <c r="I44" s="311"/>
    </row>
    <row r="45" spans="1:9" x14ac:dyDescent="0.25">
      <c r="A45" s="38"/>
      <c r="B45" s="317" t="s">
        <v>46</v>
      </c>
      <c r="C45" s="317"/>
      <c r="D45" s="317"/>
      <c r="E45" s="317"/>
      <c r="F45" s="317"/>
      <c r="G45" s="39"/>
      <c r="H45" s="55">
        <v>83</v>
      </c>
      <c r="I45" s="41"/>
    </row>
    <row r="46" spans="1:9" x14ac:dyDescent="0.25">
      <c r="A46" s="38"/>
      <c r="B46" s="317" t="s">
        <v>47</v>
      </c>
      <c r="C46" s="317"/>
      <c r="D46" s="317"/>
      <c r="E46" s="317"/>
      <c r="F46" s="317"/>
      <c r="G46" s="39"/>
      <c r="H46" s="41"/>
      <c r="I46" s="41"/>
    </row>
    <row r="47" spans="1:9" x14ac:dyDescent="0.25">
      <c r="A47" s="38"/>
      <c r="B47" s="317" t="s">
        <v>48</v>
      </c>
      <c r="C47" s="317"/>
      <c r="D47" s="317"/>
      <c r="E47" s="317"/>
      <c r="F47" s="317"/>
      <c r="G47" s="39"/>
      <c r="H47" s="43">
        <v>72</v>
      </c>
      <c r="I47" s="43"/>
    </row>
    <row r="48" spans="1:9" x14ac:dyDescent="0.25">
      <c r="A48" s="38" t="s">
        <v>49</v>
      </c>
      <c r="B48" s="318" t="s">
        <v>50</v>
      </c>
      <c r="C48" s="319"/>
      <c r="D48" s="319"/>
      <c r="E48" s="319"/>
      <c r="F48" s="320"/>
      <c r="G48" s="39" t="s">
        <v>22</v>
      </c>
      <c r="H48" s="43"/>
      <c r="I48" s="43"/>
    </row>
    <row r="49" spans="1:9" x14ac:dyDescent="0.25">
      <c r="A49" s="345"/>
      <c r="B49" s="328" t="s">
        <v>51</v>
      </c>
      <c r="C49" s="321"/>
      <c r="D49" s="321"/>
      <c r="E49" s="321"/>
      <c r="F49" s="322"/>
      <c r="G49" s="326"/>
      <c r="H49" s="309">
        <v>0</v>
      </c>
      <c r="I49" s="309"/>
    </row>
    <row r="50" spans="1:9" x14ac:dyDescent="0.25">
      <c r="A50" s="346"/>
      <c r="B50" s="331" t="s">
        <v>52</v>
      </c>
      <c r="C50" s="315"/>
      <c r="D50" s="315"/>
      <c r="E50" s="315"/>
      <c r="F50" s="316"/>
      <c r="G50" s="337"/>
      <c r="H50" s="311"/>
      <c r="I50" s="311"/>
    </row>
    <row r="51" spans="1:9" x14ac:dyDescent="0.25">
      <c r="A51" s="345"/>
      <c r="B51" s="328" t="s">
        <v>53</v>
      </c>
      <c r="C51" s="321"/>
      <c r="D51" s="321"/>
      <c r="E51" s="321"/>
      <c r="F51" s="322"/>
      <c r="G51" s="326"/>
      <c r="H51" s="309">
        <v>9</v>
      </c>
      <c r="I51" s="309"/>
    </row>
    <row r="52" spans="1:9" x14ac:dyDescent="0.25">
      <c r="A52" s="346"/>
      <c r="B52" s="331" t="s">
        <v>54</v>
      </c>
      <c r="C52" s="315"/>
      <c r="D52" s="315"/>
      <c r="E52" s="315"/>
      <c r="F52" s="316"/>
      <c r="G52" s="337"/>
      <c r="H52" s="311"/>
      <c r="I52" s="311"/>
    </row>
    <row r="53" spans="1:9" x14ac:dyDescent="0.25">
      <c r="A53" s="38" t="s">
        <v>55</v>
      </c>
      <c r="B53" s="317" t="s">
        <v>56</v>
      </c>
      <c r="C53" s="317"/>
      <c r="D53" s="317"/>
      <c r="E53" s="317"/>
      <c r="F53" s="317"/>
      <c r="G53" s="44" t="s">
        <v>26</v>
      </c>
      <c r="H53" s="43"/>
      <c r="I53" s="43"/>
    </row>
    <row r="54" spans="1:9" x14ac:dyDescent="0.25">
      <c r="A54" s="45"/>
      <c r="B54" s="328" t="s">
        <v>51</v>
      </c>
      <c r="C54" s="321"/>
      <c r="D54" s="321"/>
      <c r="E54" s="321"/>
      <c r="F54" s="322"/>
      <c r="G54" s="343"/>
      <c r="H54" s="309"/>
      <c r="I54" s="309"/>
    </row>
    <row r="55" spans="1:9" x14ac:dyDescent="0.25">
      <c r="A55" s="46"/>
      <c r="B55" s="331" t="s">
        <v>52</v>
      </c>
      <c r="C55" s="315"/>
      <c r="D55" s="315"/>
      <c r="E55" s="315"/>
      <c r="F55" s="316"/>
      <c r="G55" s="344"/>
      <c r="H55" s="311"/>
      <c r="I55" s="311"/>
    </row>
    <row r="56" spans="1:9" x14ac:dyDescent="0.25">
      <c r="A56" s="45"/>
      <c r="B56" s="328" t="s">
        <v>53</v>
      </c>
      <c r="C56" s="321"/>
      <c r="D56" s="321"/>
      <c r="E56" s="321"/>
      <c r="F56" s="322"/>
      <c r="G56" s="342"/>
      <c r="H56" s="309"/>
      <c r="I56" s="309"/>
    </row>
    <row r="57" spans="1:9" x14ac:dyDescent="0.25">
      <c r="A57" s="46"/>
      <c r="B57" s="331" t="s">
        <v>57</v>
      </c>
      <c r="C57" s="315"/>
      <c r="D57" s="315"/>
      <c r="E57" s="315"/>
      <c r="F57" s="316"/>
      <c r="G57" s="339"/>
      <c r="H57" s="311"/>
      <c r="I57" s="311"/>
    </row>
    <row r="58" spans="1:9" x14ac:dyDescent="0.25">
      <c r="A58" s="45" t="s">
        <v>58</v>
      </c>
      <c r="B58" s="328" t="s">
        <v>59</v>
      </c>
      <c r="C58" s="321"/>
      <c r="D58" s="321"/>
      <c r="E58" s="321"/>
      <c r="F58" s="322"/>
      <c r="G58" s="343" t="s">
        <v>26</v>
      </c>
      <c r="H58" s="184"/>
      <c r="I58" s="309"/>
    </row>
    <row r="59" spans="1:9" x14ac:dyDescent="0.25">
      <c r="A59" s="46"/>
      <c r="B59" s="331" t="s">
        <v>60</v>
      </c>
      <c r="C59" s="315"/>
      <c r="D59" s="315"/>
      <c r="E59" s="315"/>
      <c r="F59" s="316"/>
      <c r="G59" s="344"/>
      <c r="H59" s="185"/>
      <c r="I59" s="311"/>
    </row>
    <row r="60" spans="1:9" x14ac:dyDescent="0.25">
      <c r="A60" s="38"/>
      <c r="B60" s="317" t="s">
        <v>46</v>
      </c>
      <c r="C60" s="317"/>
      <c r="D60" s="317"/>
      <c r="E60" s="317"/>
      <c r="F60" s="317"/>
      <c r="G60" s="39"/>
      <c r="H60" s="55"/>
      <c r="I60" s="41"/>
    </row>
    <row r="61" spans="1:9" x14ac:dyDescent="0.25">
      <c r="A61" s="38"/>
      <c r="B61" s="317" t="s">
        <v>47</v>
      </c>
      <c r="C61" s="317"/>
      <c r="D61" s="317"/>
      <c r="E61" s="317"/>
      <c r="F61" s="317"/>
      <c r="G61" s="39"/>
      <c r="H61" s="41"/>
      <c r="I61" s="41"/>
    </row>
    <row r="62" spans="1:9" x14ac:dyDescent="0.25">
      <c r="A62" s="45"/>
      <c r="B62" s="341" t="s">
        <v>48</v>
      </c>
      <c r="C62" s="341"/>
      <c r="D62" s="341"/>
      <c r="E62" s="341"/>
      <c r="F62" s="341"/>
      <c r="G62" s="39"/>
      <c r="H62" s="43"/>
      <c r="I62" s="43"/>
    </row>
    <row r="63" spans="1:9" x14ac:dyDescent="0.25">
      <c r="A63" s="45" t="s">
        <v>61</v>
      </c>
      <c r="B63" s="321" t="s">
        <v>62</v>
      </c>
      <c r="C63" s="321"/>
      <c r="D63" s="321"/>
      <c r="E63" s="321"/>
      <c r="F63" s="322"/>
      <c r="G63" s="326"/>
      <c r="H63" s="309"/>
      <c r="I63" s="309"/>
    </row>
    <row r="64" spans="1:9" x14ac:dyDescent="0.25">
      <c r="A64" s="46"/>
      <c r="B64" s="316" t="s">
        <v>63</v>
      </c>
      <c r="C64" s="340"/>
      <c r="D64" s="340"/>
      <c r="E64" s="340"/>
      <c r="F64" s="340"/>
      <c r="G64" s="337"/>
      <c r="H64" s="311"/>
      <c r="I64" s="311"/>
    </row>
    <row r="65" spans="1:9" ht="45" x14ac:dyDescent="0.25">
      <c r="A65" s="46"/>
      <c r="B65" s="317" t="s">
        <v>64</v>
      </c>
      <c r="C65" s="317"/>
      <c r="D65" s="317"/>
      <c r="E65" s="317"/>
      <c r="F65" s="317"/>
      <c r="G65" s="47" t="s">
        <v>65</v>
      </c>
      <c r="H65" s="43"/>
      <c r="I65" s="43"/>
    </row>
    <row r="66" spans="1:9" x14ac:dyDescent="0.25">
      <c r="A66" s="38"/>
      <c r="B66" s="317" t="s">
        <v>66</v>
      </c>
      <c r="C66" s="317"/>
      <c r="D66" s="317"/>
      <c r="E66" s="317"/>
      <c r="F66" s="317"/>
      <c r="G66" s="39" t="s">
        <v>67</v>
      </c>
      <c r="H66" s="43"/>
      <c r="I66" s="43"/>
    </row>
    <row r="67" spans="1:9" x14ac:dyDescent="0.25">
      <c r="A67" s="45"/>
      <c r="B67" s="317" t="s">
        <v>68</v>
      </c>
      <c r="C67" s="317"/>
      <c r="D67" s="317"/>
      <c r="E67" s="317"/>
      <c r="F67" s="317"/>
      <c r="G67" s="44" t="s">
        <v>26</v>
      </c>
      <c r="H67" s="43"/>
      <c r="I67" s="43"/>
    </row>
    <row r="68" spans="1:9" x14ac:dyDescent="0.25">
      <c r="A68" s="45"/>
      <c r="B68" s="321" t="s">
        <v>69</v>
      </c>
      <c r="C68" s="321"/>
      <c r="D68" s="321"/>
      <c r="E68" s="321"/>
      <c r="F68" s="322"/>
      <c r="G68" s="338"/>
      <c r="H68" s="309"/>
      <c r="I68" s="309"/>
    </row>
    <row r="69" spans="1:9" x14ac:dyDescent="0.25">
      <c r="A69" s="46"/>
      <c r="B69" s="315" t="s">
        <v>70</v>
      </c>
      <c r="C69" s="315"/>
      <c r="D69" s="315"/>
      <c r="E69" s="315"/>
      <c r="F69" s="316"/>
      <c r="G69" s="339"/>
      <c r="H69" s="311"/>
      <c r="I69" s="311"/>
    </row>
    <row r="70" spans="1:9" x14ac:dyDescent="0.25">
      <c r="A70" s="38"/>
      <c r="B70" s="318" t="s">
        <v>71</v>
      </c>
      <c r="C70" s="319"/>
      <c r="D70" s="319"/>
      <c r="E70" s="319"/>
      <c r="F70" s="320"/>
      <c r="G70" s="39"/>
      <c r="H70" s="43"/>
      <c r="I70" s="43"/>
    </row>
    <row r="71" spans="1:9" ht="45" x14ac:dyDescent="0.25">
      <c r="A71" s="38"/>
      <c r="B71" s="318" t="s">
        <v>64</v>
      </c>
      <c r="C71" s="319"/>
      <c r="D71" s="319"/>
      <c r="E71" s="319"/>
      <c r="F71" s="320"/>
      <c r="G71" s="47" t="s">
        <v>65</v>
      </c>
      <c r="H71" s="43">
        <v>81.8</v>
      </c>
      <c r="I71" s="43"/>
    </row>
    <row r="72" spans="1:9" x14ac:dyDescent="0.25">
      <c r="A72" s="38"/>
      <c r="B72" s="318" t="s">
        <v>66</v>
      </c>
      <c r="C72" s="319"/>
      <c r="D72" s="319"/>
      <c r="E72" s="319"/>
      <c r="F72" s="320"/>
      <c r="G72" s="39" t="s">
        <v>67</v>
      </c>
      <c r="H72" s="43"/>
      <c r="I72" s="43"/>
    </row>
    <row r="73" spans="1:9" x14ac:dyDescent="0.25">
      <c r="A73" s="38"/>
      <c r="B73" s="318" t="s">
        <v>68</v>
      </c>
      <c r="C73" s="319"/>
      <c r="D73" s="319"/>
      <c r="E73" s="319"/>
      <c r="F73" s="320"/>
      <c r="G73" s="44" t="s">
        <v>26</v>
      </c>
      <c r="H73" s="43"/>
      <c r="I73" s="43"/>
    </row>
    <row r="74" spans="1:9" x14ac:dyDescent="0.25">
      <c r="A74" s="38"/>
      <c r="B74" s="317" t="s">
        <v>72</v>
      </c>
      <c r="C74" s="317"/>
      <c r="D74" s="317"/>
      <c r="E74" s="317"/>
      <c r="F74" s="317"/>
      <c r="G74" s="39"/>
      <c r="H74" s="43"/>
      <c r="I74" s="43"/>
    </row>
    <row r="75" spans="1:9" ht="45" x14ac:dyDescent="0.25">
      <c r="A75" s="38"/>
      <c r="B75" s="318" t="s">
        <v>64</v>
      </c>
      <c r="C75" s="319"/>
      <c r="D75" s="319"/>
      <c r="E75" s="319"/>
      <c r="F75" s="320"/>
      <c r="G75" s="47" t="s">
        <v>65</v>
      </c>
      <c r="H75" s="43"/>
      <c r="I75" s="43"/>
    </row>
    <row r="76" spans="1:9" x14ac:dyDescent="0.25">
      <c r="A76" s="38"/>
      <c r="B76" s="318" t="s">
        <v>66</v>
      </c>
      <c r="C76" s="319"/>
      <c r="D76" s="319"/>
      <c r="E76" s="319"/>
      <c r="F76" s="320"/>
      <c r="G76" s="39" t="s">
        <v>67</v>
      </c>
      <c r="H76" s="43"/>
      <c r="I76" s="43"/>
    </row>
    <row r="77" spans="1:9" x14ac:dyDescent="0.25">
      <c r="A77" s="38"/>
      <c r="B77" s="328" t="s">
        <v>68</v>
      </c>
      <c r="C77" s="321"/>
      <c r="D77" s="321"/>
      <c r="E77" s="321"/>
      <c r="F77" s="322"/>
      <c r="G77" s="44" t="s">
        <v>26</v>
      </c>
      <c r="H77" s="43"/>
      <c r="I77" s="43"/>
    </row>
    <row r="78" spans="1:9" x14ac:dyDescent="0.25">
      <c r="A78" s="48"/>
      <c r="B78" s="328" t="s">
        <v>73</v>
      </c>
      <c r="C78" s="321"/>
      <c r="D78" s="321"/>
      <c r="E78" s="321"/>
      <c r="F78" s="322"/>
      <c r="G78" s="338"/>
      <c r="H78" s="309"/>
      <c r="I78" s="309"/>
    </row>
    <row r="79" spans="1:9" x14ac:dyDescent="0.25">
      <c r="A79" s="48"/>
      <c r="B79" s="331" t="s">
        <v>74</v>
      </c>
      <c r="C79" s="315"/>
      <c r="D79" s="315"/>
      <c r="E79" s="315"/>
      <c r="F79" s="316"/>
      <c r="G79" s="339"/>
      <c r="H79" s="311"/>
      <c r="I79" s="311"/>
    </row>
    <row r="80" spans="1:9" ht="45" x14ac:dyDescent="0.25">
      <c r="A80" s="38"/>
      <c r="B80" s="318" t="s">
        <v>64</v>
      </c>
      <c r="C80" s="319"/>
      <c r="D80" s="319"/>
      <c r="E80" s="319"/>
      <c r="F80" s="320"/>
      <c r="G80" s="47" t="s">
        <v>65</v>
      </c>
      <c r="H80" s="43"/>
      <c r="I80" s="43"/>
    </row>
    <row r="81" spans="1:9" x14ac:dyDescent="0.25">
      <c r="A81" s="38"/>
      <c r="B81" s="318" t="s">
        <v>66</v>
      </c>
      <c r="C81" s="319"/>
      <c r="D81" s="319"/>
      <c r="E81" s="319"/>
      <c r="F81" s="320"/>
      <c r="G81" s="39" t="s">
        <v>67</v>
      </c>
      <c r="H81" s="43"/>
      <c r="I81" s="43"/>
    </row>
    <row r="82" spans="1:9" x14ac:dyDescent="0.25">
      <c r="A82" s="38"/>
      <c r="B82" s="328" t="s">
        <v>68</v>
      </c>
      <c r="C82" s="321"/>
      <c r="D82" s="321"/>
      <c r="E82" s="321"/>
      <c r="F82" s="322"/>
      <c r="G82" s="44" t="s">
        <v>26</v>
      </c>
      <c r="H82" s="43"/>
      <c r="I82" s="43"/>
    </row>
    <row r="83" spans="1:9" x14ac:dyDescent="0.25">
      <c r="A83" s="38"/>
      <c r="B83" s="328" t="s">
        <v>75</v>
      </c>
      <c r="C83" s="321"/>
      <c r="D83" s="321"/>
      <c r="E83" s="321"/>
      <c r="F83" s="322"/>
      <c r="G83" s="338"/>
      <c r="H83" s="309"/>
      <c r="I83" s="309"/>
    </row>
    <row r="84" spans="1:9" x14ac:dyDescent="0.25">
      <c r="A84" s="38"/>
      <c r="B84" s="331" t="s">
        <v>76</v>
      </c>
      <c r="C84" s="315"/>
      <c r="D84" s="315"/>
      <c r="E84" s="315"/>
      <c r="F84" s="316"/>
      <c r="G84" s="339"/>
      <c r="H84" s="311"/>
      <c r="I84" s="311"/>
    </row>
    <row r="85" spans="1:9" ht="45" x14ac:dyDescent="0.25">
      <c r="A85" s="38"/>
      <c r="B85" s="318" t="s">
        <v>64</v>
      </c>
      <c r="C85" s="319"/>
      <c r="D85" s="319"/>
      <c r="E85" s="319"/>
      <c r="F85" s="320"/>
      <c r="G85" s="47" t="s">
        <v>65</v>
      </c>
      <c r="H85" s="43"/>
      <c r="I85" s="43"/>
    </row>
    <row r="86" spans="1:9" x14ac:dyDescent="0.25">
      <c r="A86" s="38"/>
      <c r="B86" s="318" t="s">
        <v>66</v>
      </c>
      <c r="C86" s="319"/>
      <c r="D86" s="319"/>
      <c r="E86" s="319"/>
      <c r="F86" s="320"/>
      <c r="G86" s="39" t="s">
        <v>67</v>
      </c>
      <c r="H86" s="43"/>
      <c r="I86" s="43"/>
    </row>
    <row r="87" spans="1:9" x14ac:dyDescent="0.25">
      <c r="A87" s="45"/>
      <c r="B87" s="328" t="s">
        <v>68</v>
      </c>
      <c r="C87" s="321"/>
      <c r="D87" s="321"/>
      <c r="E87" s="321"/>
      <c r="F87" s="322"/>
      <c r="G87" s="44" t="s">
        <v>26</v>
      </c>
      <c r="H87" s="43"/>
      <c r="I87" s="43"/>
    </row>
    <row r="88" spans="1:9" x14ac:dyDescent="0.25">
      <c r="A88" s="45" t="s">
        <v>77</v>
      </c>
      <c r="B88" s="321" t="s">
        <v>78</v>
      </c>
      <c r="C88" s="321"/>
      <c r="D88" s="321"/>
      <c r="E88" s="321"/>
      <c r="F88" s="322"/>
      <c r="G88" s="326" t="s">
        <v>22</v>
      </c>
      <c r="H88" s="309"/>
      <c r="I88" s="309"/>
    </row>
    <row r="89" spans="1:9" x14ac:dyDescent="0.25">
      <c r="A89" s="49"/>
      <c r="B89" s="312" t="s">
        <v>79</v>
      </c>
      <c r="C89" s="312"/>
      <c r="D89" s="312"/>
      <c r="E89" s="312"/>
      <c r="F89" s="313"/>
      <c r="G89" s="327"/>
      <c r="H89" s="310"/>
      <c r="I89" s="310"/>
    </row>
    <row r="90" spans="1:9" x14ac:dyDescent="0.25">
      <c r="A90" s="49"/>
      <c r="B90" s="312" t="s">
        <v>80</v>
      </c>
      <c r="C90" s="312"/>
      <c r="D90" s="312"/>
      <c r="E90" s="312"/>
      <c r="F90" s="313"/>
      <c r="G90" s="327"/>
      <c r="H90" s="310"/>
      <c r="I90" s="310"/>
    </row>
    <row r="91" spans="1:9" x14ac:dyDescent="0.25">
      <c r="A91" s="46"/>
      <c r="B91" s="315" t="s">
        <v>81</v>
      </c>
      <c r="C91" s="315"/>
      <c r="D91" s="315"/>
      <c r="E91" s="315"/>
      <c r="F91" s="316"/>
      <c r="G91" s="337"/>
      <c r="H91" s="311"/>
      <c r="I91" s="311"/>
    </row>
    <row r="92" spans="1:9" x14ac:dyDescent="0.25">
      <c r="A92" s="38"/>
      <c r="B92" s="318" t="s">
        <v>69</v>
      </c>
      <c r="C92" s="319"/>
      <c r="D92" s="319"/>
      <c r="E92" s="319"/>
      <c r="F92" s="320"/>
      <c r="G92" s="39"/>
      <c r="H92" s="43"/>
      <c r="I92" s="43"/>
    </row>
    <row r="93" spans="1:9" x14ac:dyDescent="0.25">
      <c r="A93" s="38"/>
      <c r="B93" s="318" t="s">
        <v>82</v>
      </c>
      <c r="C93" s="319"/>
      <c r="D93" s="319"/>
      <c r="E93" s="319"/>
      <c r="F93" s="320"/>
      <c r="G93" s="39"/>
      <c r="H93" s="43"/>
      <c r="I93" s="43"/>
    </row>
    <row r="94" spans="1:9" x14ac:dyDescent="0.25">
      <c r="A94" s="38"/>
      <c r="B94" s="317" t="s">
        <v>83</v>
      </c>
      <c r="C94" s="317"/>
      <c r="D94" s="317"/>
      <c r="E94" s="317"/>
      <c r="F94" s="317"/>
      <c r="G94" s="39"/>
      <c r="H94" s="43"/>
      <c r="I94" s="43"/>
    </row>
    <row r="95" spans="1:9" x14ac:dyDescent="0.25">
      <c r="A95" s="45"/>
      <c r="B95" s="318" t="s">
        <v>84</v>
      </c>
      <c r="C95" s="319"/>
      <c r="D95" s="319"/>
      <c r="E95" s="319"/>
      <c r="F95" s="320"/>
      <c r="G95" s="39"/>
      <c r="H95" s="43"/>
      <c r="I95" s="43"/>
    </row>
    <row r="96" spans="1:9" x14ac:dyDescent="0.25">
      <c r="A96" s="45" t="s">
        <v>85</v>
      </c>
      <c r="B96" s="321" t="s">
        <v>86</v>
      </c>
      <c r="C96" s="321"/>
      <c r="D96" s="321"/>
      <c r="E96" s="321"/>
      <c r="F96" s="322"/>
      <c r="G96" s="329" t="s">
        <v>87</v>
      </c>
      <c r="H96" s="309"/>
      <c r="I96" s="309"/>
    </row>
    <row r="97" spans="1:9" x14ac:dyDescent="0.25">
      <c r="A97" s="49"/>
      <c r="B97" s="312" t="s">
        <v>79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2" t="s">
        <v>80</v>
      </c>
      <c r="C98" s="312"/>
      <c r="D98" s="312"/>
      <c r="E98" s="312"/>
      <c r="F98" s="313"/>
      <c r="G98" s="336"/>
      <c r="H98" s="310"/>
      <c r="I98" s="310"/>
    </row>
    <row r="99" spans="1:9" x14ac:dyDescent="0.25">
      <c r="A99" s="49"/>
      <c r="B99" s="315" t="s">
        <v>81</v>
      </c>
      <c r="C99" s="315"/>
      <c r="D99" s="315"/>
      <c r="E99" s="315"/>
      <c r="F99" s="316"/>
      <c r="G99" s="330"/>
      <c r="H99" s="311"/>
      <c r="I99" s="311"/>
    </row>
    <row r="100" spans="1:9" x14ac:dyDescent="0.25">
      <c r="A100" s="45" t="s">
        <v>88</v>
      </c>
      <c r="B100" s="328" t="s">
        <v>89</v>
      </c>
      <c r="C100" s="321"/>
      <c r="D100" s="321"/>
      <c r="E100" s="321"/>
      <c r="F100" s="322"/>
      <c r="G100" s="329" t="s">
        <v>90</v>
      </c>
      <c r="H100" s="309"/>
      <c r="I100" s="309"/>
    </row>
    <row r="101" spans="1:9" x14ac:dyDescent="0.25">
      <c r="A101" s="49"/>
      <c r="B101" s="331" t="s">
        <v>91</v>
      </c>
      <c r="C101" s="315"/>
      <c r="D101" s="315"/>
      <c r="E101" s="315"/>
      <c r="F101" s="316"/>
      <c r="G101" s="330"/>
      <c r="H101" s="311"/>
      <c r="I101" s="311"/>
    </row>
    <row r="102" spans="1:9" x14ac:dyDescent="0.25">
      <c r="A102" s="45" t="s">
        <v>92</v>
      </c>
      <c r="B102" s="321" t="s">
        <v>93</v>
      </c>
      <c r="C102" s="321"/>
      <c r="D102" s="321"/>
      <c r="E102" s="321"/>
      <c r="F102" s="322"/>
      <c r="G102" s="326" t="s">
        <v>35</v>
      </c>
      <c r="H102" s="309">
        <v>0</v>
      </c>
      <c r="I102" s="309"/>
    </row>
    <row r="103" spans="1:9" x14ac:dyDescent="0.25">
      <c r="A103" s="49"/>
      <c r="B103" s="312" t="s">
        <v>94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9"/>
      <c r="B104" s="312" t="s">
        <v>95</v>
      </c>
      <c r="C104" s="312"/>
      <c r="D104" s="312"/>
      <c r="E104" s="312"/>
      <c r="F104" s="313"/>
      <c r="G104" s="327"/>
      <c r="H104" s="310"/>
      <c r="I104" s="310"/>
    </row>
    <row r="105" spans="1:9" x14ac:dyDescent="0.25">
      <c r="A105" s="45" t="s">
        <v>96</v>
      </c>
      <c r="B105" s="321" t="s">
        <v>97</v>
      </c>
      <c r="C105" s="321"/>
      <c r="D105" s="321"/>
      <c r="E105" s="321"/>
      <c r="F105" s="322"/>
      <c r="G105" s="323" t="s">
        <v>26</v>
      </c>
      <c r="H105" s="309"/>
      <c r="I105" s="309"/>
    </row>
    <row r="106" spans="1:9" x14ac:dyDescent="0.25">
      <c r="A106" s="49"/>
      <c r="B106" s="312" t="s">
        <v>98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2" t="s">
        <v>99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9"/>
      <c r="B108" s="314" t="s">
        <v>100</v>
      </c>
      <c r="C108" s="312"/>
      <c r="D108" s="312"/>
      <c r="E108" s="312"/>
      <c r="F108" s="313"/>
      <c r="G108" s="324"/>
      <c r="H108" s="310"/>
      <c r="I108" s="310"/>
    </row>
    <row r="109" spans="1:9" x14ac:dyDescent="0.25">
      <c r="A109" s="46"/>
      <c r="B109" s="315" t="s">
        <v>101</v>
      </c>
      <c r="C109" s="315"/>
      <c r="D109" s="315"/>
      <c r="E109" s="315"/>
      <c r="F109" s="316"/>
      <c r="G109" s="325"/>
      <c r="H109" s="311"/>
      <c r="I109" s="311"/>
    </row>
    <row r="110" spans="1:9" x14ac:dyDescent="0.25">
      <c r="A110" s="38" t="s">
        <v>102</v>
      </c>
      <c r="B110" s="318" t="s">
        <v>103</v>
      </c>
      <c r="C110" s="319"/>
      <c r="D110" s="319"/>
      <c r="E110" s="319"/>
      <c r="F110" s="320"/>
      <c r="G110" s="44" t="s">
        <v>26</v>
      </c>
      <c r="H110" s="43"/>
      <c r="I110" s="43"/>
    </row>
    <row r="111" spans="1:9" x14ac:dyDescent="0.25">
      <c r="A111" s="45" t="s">
        <v>104</v>
      </c>
      <c r="B111" s="328" t="s">
        <v>105</v>
      </c>
      <c r="C111" s="321"/>
      <c r="D111" s="321"/>
      <c r="E111" s="321"/>
      <c r="F111" s="322"/>
      <c r="G111" s="329"/>
      <c r="H111" s="309"/>
      <c r="I111" s="309"/>
    </row>
    <row r="112" spans="1:9" x14ac:dyDescent="0.25">
      <c r="A112" s="46"/>
      <c r="B112" s="331" t="s">
        <v>106</v>
      </c>
      <c r="C112" s="315"/>
      <c r="D112" s="315"/>
      <c r="E112" s="315"/>
      <c r="F112" s="316"/>
      <c r="G112" s="330"/>
      <c r="H112" s="311"/>
      <c r="I112" s="311"/>
    </row>
    <row r="113" spans="1:9" x14ac:dyDescent="0.25">
      <c r="A113" s="45"/>
      <c r="B113" s="328" t="s">
        <v>107</v>
      </c>
      <c r="C113" s="321"/>
      <c r="D113" s="321"/>
      <c r="E113" s="321"/>
      <c r="F113" s="322"/>
      <c r="G113" s="329" t="s">
        <v>245</v>
      </c>
      <c r="H113" s="309"/>
      <c r="I113" s="309"/>
    </row>
    <row r="114" spans="1:9" x14ac:dyDescent="0.25">
      <c r="A114" s="46"/>
      <c r="B114" s="331"/>
      <c r="C114" s="315"/>
      <c r="D114" s="315"/>
      <c r="E114" s="315"/>
      <c r="F114" s="316"/>
      <c r="G114" s="330"/>
      <c r="H114" s="311"/>
      <c r="I114" s="311"/>
    </row>
    <row r="115" spans="1:9" x14ac:dyDescent="0.25">
      <c r="A115" s="38"/>
      <c r="B115" s="318" t="s">
        <v>110</v>
      </c>
      <c r="C115" s="319"/>
      <c r="D115" s="319"/>
      <c r="E115" s="319"/>
      <c r="F115" s="320"/>
      <c r="G115" s="44" t="s">
        <v>26</v>
      </c>
      <c r="H115" s="43"/>
      <c r="I115" s="43"/>
    </row>
    <row r="116" spans="1:9" x14ac:dyDescent="0.25">
      <c r="A116" s="38"/>
      <c r="B116" s="318" t="s">
        <v>111</v>
      </c>
      <c r="C116" s="319"/>
      <c r="D116" s="319"/>
      <c r="E116" s="319"/>
      <c r="F116" s="320"/>
      <c r="G116" s="44" t="s">
        <v>26</v>
      </c>
      <c r="H116" s="43"/>
      <c r="I116" s="43"/>
    </row>
    <row r="117" spans="1:9" x14ac:dyDescent="0.25">
      <c r="A117" s="45" t="s">
        <v>112</v>
      </c>
      <c r="B117" s="328" t="s">
        <v>113</v>
      </c>
      <c r="C117" s="321"/>
      <c r="D117" s="321"/>
      <c r="E117" s="321"/>
      <c r="F117" s="322"/>
      <c r="G117" s="329" t="s">
        <v>22</v>
      </c>
      <c r="H117" s="309"/>
      <c r="I117" s="309"/>
    </row>
    <row r="118" spans="1:9" x14ac:dyDescent="0.25">
      <c r="A118" s="46"/>
      <c r="B118" s="331" t="s">
        <v>114</v>
      </c>
      <c r="C118" s="315"/>
      <c r="D118" s="315"/>
      <c r="E118" s="315"/>
      <c r="F118" s="316"/>
      <c r="G118" s="330"/>
      <c r="H118" s="311"/>
      <c r="I118" s="311"/>
    </row>
    <row r="119" spans="1:9" x14ac:dyDescent="0.25">
      <c r="A119" s="45" t="s">
        <v>115</v>
      </c>
      <c r="B119" s="321" t="s">
        <v>78</v>
      </c>
      <c r="C119" s="321"/>
      <c r="D119" s="321"/>
      <c r="E119" s="321"/>
      <c r="F119" s="322"/>
      <c r="G119" s="323" t="s">
        <v>26</v>
      </c>
      <c r="H119" s="309"/>
      <c r="I119" s="309"/>
    </row>
    <row r="120" spans="1:9" x14ac:dyDescent="0.25">
      <c r="A120" s="49"/>
      <c r="B120" s="312" t="s">
        <v>79</v>
      </c>
      <c r="C120" s="312"/>
      <c r="D120" s="312"/>
      <c r="E120" s="312"/>
      <c r="F120" s="313"/>
      <c r="G120" s="324"/>
      <c r="H120" s="310"/>
      <c r="I120" s="310"/>
    </row>
    <row r="121" spans="1:9" x14ac:dyDescent="0.25">
      <c r="A121" s="49"/>
      <c r="B121" s="312" t="s">
        <v>116</v>
      </c>
      <c r="C121" s="312"/>
      <c r="D121" s="312"/>
      <c r="E121" s="312"/>
      <c r="F121" s="313"/>
      <c r="G121" s="324"/>
      <c r="H121" s="310"/>
      <c r="I121" s="310"/>
    </row>
    <row r="122" spans="1:9" x14ac:dyDescent="0.25">
      <c r="A122" s="46"/>
      <c r="B122" s="315" t="s">
        <v>117</v>
      </c>
      <c r="C122" s="315"/>
      <c r="D122" s="315"/>
      <c r="E122" s="315"/>
      <c r="F122" s="316"/>
      <c r="G122" s="325"/>
      <c r="H122" s="311"/>
      <c r="I122" s="311"/>
    </row>
    <row r="123" spans="1:9" x14ac:dyDescent="0.25">
      <c r="A123" s="45" t="s">
        <v>118</v>
      </c>
      <c r="B123" s="328" t="s">
        <v>119</v>
      </c>
      <c r="C123" s="321"/>
      <c r="D123" s="321"/>
      <c r="E123" s="321"/>
      <c r="F123" s="322"/>
      <c r="G123" s="329" t="s">
        <v>120</v>
      </c>
      <c r="H123" s="309"/>
      <c r="I123" s="309"/>
    </row>
    <row r="124" spans="1:9" x14ac:dyDescent="0.25">
      <c r="A124" s="46"/>
      <c r="B124" s="331" t="s">
        <v>121</v>
      </c>
      <c r="C124" s="315"/>
      <c r="D124" s="315"/>
      <c r="E124" s="315"/>
      <c r="F124" s="316"/>
      <c r="G124" s="330"/>
      <c r="H124" s="311"/>
      <c r="I124" s="311"/>
    </row>
    <row r="125" spans="1:9" x14ac:dyDescent="0.25">
      <c r="A125" s="38"/>
      <c r="B125" s="318" t="s">
        <v>69</v>
      </c>
      <c r="C125" s="319"/>
      <c r="D125" s="319"/>
      <c r="E125" s="319"/>
      <c r="F125" s="320"/>
      <c r="G125" s="39"/>
      <c r="H125" s="43"/>
      <c r="I125" s="43"/>
    </row>
    <row r="126" spans="1:9" x14ac:dyDescent="0.25">
      <c r="A126" s="38"/>
      <c r="B126" s="318" t="s">
        <v>122</v>
      </c>
      <c r="C126" s="319"/>
      <c r="D126" s="319"/>
      <c r="E126" s="319"/>
      <c r="F126" s="320"/>
      <c r="G126" s="39"/>
      <c r="H126" s="43"/>
      <c r="I126" s="43"/>
    </row>
    <row r="127" spans="1:9" x14ac:dyDescent="0.25">
      <c r="A127" s="38"/>
      <c r="B127" s="317" t="s">
        <v>123</v>
      </c>
      <c r="C127" s="317"/>
      <c r="D127" s="317"/>
      <c r="E127" s="317"/>
      <c r="F127" s="317"/>
      <c r="G127" s="39"/>
      <c r="H127" s="43"/>
      <c r="I127" s="43"/>
    </row>
    <row r="128" spans="1:9" x14ac:dyDescent="0.25">
      <c r="A128" s="45"/>
      <c r="B128" s="318" t="s">
        <v>124</v>
      </c>
      <c r="C128" s="319"/>
      <c r="D128" s="319"/>
      <c r="E128" s="319"/>
      <c r="F128" s="320"/>
      <c r="G128" s="39"/>
      <c r="H128" s="43"/>
      <c r="I128" s="43"/>
    </row>
    <row r="129" spans="1:9" x14ac:dyDescent="0.25">
      <c r="A129" s="38"/>
      <c r="B129" s="318" t="s">
        <v>125</v>
      </c>
      <c r="C129" s="319"/>
      <c r="D129" s="319"/>
      <c r="E129" s="319"/>
      <c r="F129" s="320"/>
      <c r="G129" s="39"/>
      <c r="H129" s="43"/>
      <c r="I129" s="43"/>
    </row>
    <row r="130" spans="1:9" x14ac:dyDescent="0.25">
      <c r="A130" s="38"/>
      <c r="B130" s="317" t="s">
        <v>126</v>
      </c>
      <c r="C130" s="317"/>
      <c r="D130" s="317"/>
      <c r="E130" s="317"/>
      <c r="F130" s="317"/>
      <c r="G130" s="39"/>
      <c r="H130" s="43"/>
      <c r="I130" s="43"/>
    </row>
    <row r="131" spans="1:9" x14ac:dyDescent="0.25">
      <c r="A131" s="38"/>
      <c r="B131" s="318" t="s">
        <v>127</v>
      </c>
      <c r="C131" s="319"/>
      <c r="D131" s="319"/>
      <c r="E131" s="319"/>
      <c r="F131" s="320"/>
      <c r="G131" s="39"/>
      <c r="H131" s="43"/>
      <c r="I131" s="43"/>
    </row>
    <row r="132" spans="1:9" x14ac:dyDescent="0.25">
      <c r="A132" s="45" t="s">
        <v>128</v>
      </c>
      <c r="B132" s="328" t="s">
        <v>129</v>
      </c>
      <c r="C132" s="321"/>
      <c r="D132" s="321"/>
      <c r="E132" s="321"/>
      <c r="F132" s="322"/>
      <c r="G132" s="329" t="s">
        <v>130</v>
      </c>
      <c r="H132" s="309"/>
      <c r="I132" s="309"/>
    </row>
    <row r="133" spans="1:9" x14ac:dyDescent="0.25">
      <c r="A133" s="46"/>
      <c r="B133" s="331" t="s">
        <v>131</v>
      </c>
      <c r="C133" s="315"/>
      <c r="D133" s="315"/>
      <c r="E133" s="315"/>
      <c r="F133" s="316"/>
      <c r="G133" s="330"/>
      <c r="H133" s="311"/>
      <c r="I133" s="311"/>
    </row>
    <row r="134" spans="1:9" x14ac:dyDescent="0.25">
      <c r="A134" s="45" t="s">
        <v>132</v>
      </c>
      <c r="B134" s="321" t="s">
        <v>133</v>
      </c>
      <c r="C134" s="321"/>
      <c r="D134" s="321"/>
      <c r="E134" s="321"/>
      <c r="F134" s="322"/>
      <c r="G134" s="323"/>
      <c r="H134" s="309"/>
      <c r="I134" s="309"/>
    </row>
    <row r="135" spans="1:9" x14ac:dyDescent="0.25">
      <c r="A135" s="49"/>
      <c r="B135" s="312" t="s">
        <v>135</v>
      </c>
      <c r="C135" s="312"/>
      <c r="D135" s="312"/>
      <c r="E135" s="312"/>
      <c r="F135" s="313"/>
      <c r="G135" s="324"/>
      <c r="H135" s="310"/>
      <c r="I135" s="310"/>
    </row>
    <row r="136" spans="1:9" x14ac:dyDescent="0.25">
      <c r="A136" s="49"/>
      <c r="B136" s="312" t="s">
        <v>136</v>
      </c>
      <c r="C136" s="312"/>
      <c r="D136" s="312"/>
      <c r="E136" s="312"/>
      <c r="F136" s="313"/>
      <c r="G136" s="324"/>
      <c r="H136" s="310"/>
      <c r="I136" s="310"/>
    </row>
    <row r="137" spans="1:9" x14ac:dyDescent="0.25">
      <c r="A137" s="49"/>
      <c r="B137" s="314" t="s">
        <v>137</v>
      </c>
      <c r="C137" s="312"/>
      <c r="D137" s="312"/>
      <c r="E137" s="312"/>
      <c r="F137" s="313"/>
      <c r="G137" s="324"/>
      <c r="H137" s="310"/>
      <c r="I137" s="310"/>
    </row>
    <row r="138" spans="1:9" x14ac:dyDescent="0.25">
      <c r="A138" s="46"/>
      <c r="B138" s="315" t="s">
        <v>138</v>
      </c>
      <c r="C138" s="315"/>
      <c r="D138" s="315"/>
      <c r="E138" s="315"/>
      <c r="F138" s="316"/>
      <c r="G138" s="325"/>
      <c r="H138" s="311"/>
      <c r="I138" s="311"/>
    </row>
    <row r="139" spans="1:9" x14ac:dyDescent="0.25">
      <c r="A139" s="45" t="s">
        <v>139</v>
      </c>
      <c r="B139" s="321" t="s">
        <v>140</v>
      </c>
      <c r="C139" s="321"/>
      <c r="D139" s="321"/>
      <c r="E139" s="321"/>
      <c r="F139" s="322"/>
      <c r="G139" s="323" t="s">
        <v>90</v>
      </c>
      <c r="H139" s="309"/>
      <c r="I139" s="309"/>
    </row>
    <row r="140" spans="1:9" x14ac:dyDescent="0.25">
      <c r="A140" s="49"/>
      <c r="B140" s="312" t="s">
        <v>141</v>
      </c>
      <c r="C140" s="312"/>
      <c r="D140" s="312"/>
      <c r="E140" s="312"/>
      <c r="F140" s="313"/>
      <c r="G140" s="324"/>
      <c r="H140" s="310"/>
      <c r="I140" s="310"/>
    </row>
    <row r="141" spans="1:9" x14ac:dyDescent="0.25">
      <c r="A141" s="49"/>
      <c r="B141" s="312" t="s">
        <v>142</v>
      </c>
      <c r="C141" s="312"/>
      <c r="D141" s="312"/>
      <c r="E141" s="312"/>
      <c r="F141" s="313"/>
      <c r="G141" s="324"/>
      <c r="H141" s="310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10"/>
      <c r="I142" s="310"/>
    </row>
    <row r="143" spans="1:9" x14ac:dyDescent="0.25">
      <c r="A143" s="49"/>
      <c r="B143" s="314" t="s">
        <v>143</v>
      </c>
      <c r="C143" s="312"/>
      <c r="D143" s="312"/>
      <c r="E143" s="312"/>
      <c r="F143" s="313"/>
      <c r="G143" s="324"/>
      <c r="H143" s="310"/>
      <c r="I143" s="310"/>
    </row>
    <row r="144" spans="1:9" x14ac:dyDescent="0.25">
      <c r="A144" s="46"/>
      <c r="B144" s="315" t="s">
        <v>143</v>
      </c>
      <c r="C144" s="315"/>
      <c r="D144" s="315"/>
      <c r="E144" s="315"/>
      <c r="F144" s="316"/>
      <c r="G144" s="325"/>
      <c r="H144" s="311"/>
      <c r="I144" s="311"/>
    </row>
    <row r="145" spans="1:9" x14ac:dyDescent="0.25">
      <c r="A145" s="45" t="s">
        <v>144</v>
      </c>
      <c r="B145" s="318" t="s">
        <v>145</v>
      </c>
      <c r="C145" s="319"/>
      <c r="D145" s="319"/>
      <c r="E145" s="319"/>
      <c r="F145" s="320"/>
      <c r="G145" s="39" t="s">
        <v>67</v>
      </c>
      <c r="H145" s="43"/>
      <c r="I145" s="43"/>
    </row>
    <row r="146" spans="1:9" x14ac:dyDescent="0.25">
      <c r="A146" s="45"/>
      <c r="B146" s="318" t="s">
        <v>146</v>
      </c>
      <c r="C146" s="319"/>
      <c r="D146" s="319"/>
      <c r="E146" s="319"/>
      <c r="F146" s="320"/>
      <c r="G146" s="39"/>
      <c r="H146" s="43"/>
      <c r="I146" s="43"/>
    </row>
    <row r="147" spans="1:9" x14ac:dyDescent="0.25">
      <c r="A147" s="45"/>
      <c r="B147" s="328" t="s">
        <v>147</v>
      </c>
      <c r="C147" s="321"/>
      <c r="D147" s="321"/>
      <c r="E147" s="321"/>
      <c r="F147" s="322"/>
      <c r="G147" s="329"/>
      <c r="H147" s="309"/>
      <c r="I147" s="309"/>
    </row>
    <row r="148" spans="1:9" x14ac:dyDescent="0.25">
      <c r="A148" s="46"/>
      <c r="B148" s="331" t="s">
        <v>148</v>
      </c>
      <c r="C148" s="315"/>
      <c r="D148" s="315"/>
      <c r="E148" s="315"/>
      <c r="F148" s="316"/>
      <c r="G148" s="330"/>
      <c r="H148" s="311"/>
      <c r="I148" s="311"/>
    </row>
    <row r="149" spans="1:9" x14ac:dyDescent="0.25">
      <c r="A149" s="45" t="s">
        <v>149</v>
      </c>
      <c r="B149" s="321" t="s">
        <v>150</v>
      </c>
      <c r="C149" s="321"/>
      <c r="D149" s="321"/>
      <c r="E149" s="321"/>
      <c r="F149" s="322"/>
      <c r="G149" s="323"/>
      <c r="H149" s="309"/>
      <c r="I149" s="309"/>
    </row>
    <row r="150" spans="1:9" x14ac:dyDescent="0.25">
      <c r="A150" s="49"/>
      <c r="B150" s="312" t="s">
        <v>152</v>
      </c>
      <c r="C150" s="312"/>
      <c r="D150" s="312"/>
      <c r="E150" s="312"/>
      <c r="F150" s="313"/>
      <c r="G150" s="324"/>
      <c r="H150" s="310"/>
      <c r="I150" s="310"/>
    </row>
    <row r="151" spans="1:9" x14ac:dyDescent="0.25">
      <c r="A151" s="49"/>
      <c r="B151" s="312" t="s">
        <v>153</v>
      </c>
      <c r="C151" s="312"/>
      <c r="D151" s="312"/>
      <c r="E151" s="312"/>
      <c r="F151" s="313"/>
      <c r="G151" s="324"/>
      <c r="H151" s="310"/>
      <c r="I151" s="310"/>
    </row>
    <row r="152" spans="1:9" x14ac:dyDescent="0.25">
      <c r="A152" s="49"/>
      <c r="B152" s="314" t="s">
        <v>154</v>
      </c>
      <c r="C152" s="312"/>
      <c r="D152" s="312"/>
      <c r="E152" s="312"/>
      <c r="F152" s="313"/>
      <c r="G152" s="324"/>
      <c r="H152" s="310"/>
      <c r="I152" s="310"/>
    </row>
    <row r="153" spans="1:9" x14ac:dyDescent="0.25">
      <c r="A153" s="46"/>
      <c r="B153" s="315" t="s">
        <v>155</v>
      </c>
      <c r="C153" s="315"/>
      <c r="D153" s="315"/>
      <c r="E153" s="315"/>
      <c r="F153" s="316"/>
      <c r="G153" s="325"/>
      <c r="H153" s="311"/>
      <c r="I153" s="311"/>
    </row>
    <row r="154" spans="1:9" x14ac:dyDescent="0.25">
      <c r="A154" s="38"/>
      <c r="B154" s="318" t="s">
        <v>156</v>
      </c>
      <c r="C154" s="319"/>
      <c r="D154" s="319"/>
      <c r="E154" s="319"/>
      <c r="F154" s="320"/>
      <c r="G154" s="39" t="s">
        <v>157</v>
      </c>
      <c r="H154" s="43"/>
      <c r="I154" s="43"/>
    </row>
    <row r="155" spans="1:9" x14ac:dyDescent="0.25">
      <c r="A155" s="38"/>
      <c r="B155" s="317" t="s">
        <v>158</v>
      </c>
      <c r="C155" s="317"/>
      <c r="D155" s="317"/>
      <c r="E155" s="317"/>
      <c r="F155" s="317"/>
      <c r="G155" s="39"/>
      <c r="H155" s="43"/>
      <c r="I155" s="43"/>
    </row>
    <row r="156" spans="1:9" x14ac:dyDescent="0.25">
      <c r="A156" s="38"/>
      <c r="B156" s="318" t="s">
        <v>159</v>
      </c>
      <c r="C156" s="319"/>
      <c r="D156" s="319"/>
      <c r="E156" s="319"/>
      <c r="F156" s="320"/>
      <c r="G156" s="39"/>
      <c r="H156" s="43"/>
      <c r="I156" s="43"/>
    </row>
    <row r="157" spans="1:9" x14ac:dyDescent="0.25">
      <c r="A157" s="45"/>
      <c r="B157" s="321" t="s">
        <v>160</v>
      </c>
      <c r="C157" s="321"/>
      <c r="D157" s="321"/>
      <c r="E157" s="321"/>
      <c r="F157" s="322"/>
      <c r="G157" s="326"/>
      <c r="H157" s="309"/>
      <c r="I157" s="309"/>
    </row>
    <row r="158" spans="1:9" x14ac:dyDescent="0.25">
      <c r="A158" s="49"/>
      <c r="B158" s="312" t="s">
        <v>161</v>
      </c>
      <c r="C158" s="312"/>
      <c r="D158" s="312"/>
      <c r="E158" s="312"/>
      <c r="F158" s="313"/>
      <c r="G158" s="327"/>
      <c r="H158" s="310"/>
      <c r="I158" s="310"/>
    </row>
    <row r="159" spans="1:9" x14ac:dyDescent="0.25">
      <c r="A159" s="49"/>
      <c r="B159" s="312" t="s">
        <v>153</v>
      </c>
      <c r="C159" s="312"/>
      <c r="D159" s="312"/>
      <c r="E159" s="312"/>
      <c r="F159" s="313"/>
      <c r="G159" s="327"/>
      <c r="H159" s="310"/>
      <c r="I159" s="310"/>
    </row>
    <row r="160" spans="1:9" x14ac:dyDescent="0.25">
      <c r="A160" s="45"/>
      <c r="B160" s="328" t="s">
        <v>162</v>
      </c>
      <c r="C160" s="321"/>
      <c r="D160" s="321"/>
      <c r="E160" s="321"/>
      <c r="F160" s="322"/>
      <c r="G160" s="329" t="s">
        <v>163</v>
      </c>
      <c r="H160" s="309"/>
      <c r="I160" s="309"/>
    </row>
    <row r="161" spans="1:9" x14ac:dyDescent="0.25">
      <c r="A161" s="46"/>
      <c r="B161" s="331" t="s">
        <v>164</v>
      </c>
      <c r="C161" s="315"/>
      <c r="D161" s="315"/>
      <c r="E161" s="315"/>
      <c r="F161" s="316"/>
      <c r="G161" s="330"/>
      <c r="H161" s="311"/>
      <c r="I161" s="311"/>
    </row>
    <row r="162" spans="1:9" x14ac:dyDescent="0.25">
      <c r="A162" s="38"/>
      <c r="B162" s="317" t="s">
        <v>165</v>
      </c>
      <c r="C162" s="317"/>
      <c r="D162" s="317"/>
      <c r="E162" s="317"/>
      <c r="F162" s="317"/>
      <c r="G162" s="39"/>
      <c r="H162" s="43"/>
      <c r="I162" s="43"/>
    </row>
    <row r="163" spans="1:9" x14ac:dyDescent="0.25">
      <c r="A163" s="38"/>
      <c r="B163" s="318" t="s">
        <v>166</v>
      </c>
      <c r="C163" s="319"/>
      <c r="D163" s="319"/>
      <c r="E163" s="319"/>
      <c r="F163" s="320"/>
      <c r="G163" s="39"/>
      <c r="H163" s="43"/>
      <c r="I163" s="43"/>
    </row>
    <row r="164" spans="1:9" x14ac:dyDescent="0.25">
      <c r="A164" s="45"/>
      <c r="B164" s="321" t="s">
        <v>167</v>
      </c>
      <c r="C164" s="321"/>
      <c r="D164" s="321"/>
      <c r="E164" s="321"/>
      <c r="F164" s="322"/>
      <c r="G164" s="326" t="s">
        <v>157</v>
      </c>
      <c r="H164" s="309"/>
      <c r="I164" s="309"/>
    </row>
    <row r="165" spans="1:9" x14ac:dyDescent="0.25">
      <c r="A165" s="49"/>
      <c r="B165" s="312" t="s">
        <v>168</v>
      </c>
      <c r="C165" s="312"/>
      <c r="D165" s="312"/>
      <c r="E165" s="312"/>
      <c r="F165" s="313"/>
      <c r="G165" s="327"/>
      <c r="H165" s="310"/>
      <c r="I165" s="310"/>
    </row>
    <row r="166" spans="1:9" x14ac:dyDescent="0.25">
      <c r="A166" s="49"/>
      <c r="B166" s="312" t="s">
        <v>169</v>
      </c>
      <c r="C166" s="312"/>
      <c r="D166" s="312"/>
      <c r="E166" s="312"/>
      <c r="F166" s="313"/>
      <c r="G166" s="327"/>
      <c r="H166" s="310"/>
      <c r="I166" s="310"/>
    </row>
    <row r="167" spans="1:9" x14ac:dyDescent="0.25">
      <c r="A167" s="45"/>
      <c r="B167" s="321" t="s">
        <v>170</v>
      </c>
      <c r="C167" s="321"/>
      <c r="D167" s="321"/>
      <c r="E167" s="321"/>
      <c r="F167" s="322"/>
      <c r="G167" s="326"/>
      <c r="H167" s="309"/>
      <c r="I167" s="309"/>
    </row>
    <row r="168" spans="1:9" x14ac:dyDescent="0.25">
      <c r="A168" s="49"/>
      <c r="B168" s="312" t="s">
        <v>171</v>
      </c>
      <c r="C168" s="312"/>
      <c r="D168" s="312"/>
      <c r="E168" s="312"/>
      <c r="F168" s="313"/>
      <c r="G168" s="327"/>
      <c r="H168" s="310"/>
      <c r="I168" s="310"/>
    </row>
    <row r="169" spans="1:9" x14ac:dyDescent="0.25">
      <c r="A169" s="49"/>
      <c r="B169" s="312" t="s">
        <v>172</v>
      </c>
      <c r="C169" s="312"/>
      <c r="D169" s="312"/>
      <c r="E169" s="312"/>
      <c r="F169" s="313"/>
      <c r="G169" s="327"/>
      <c r="H169" s="310"/>
      <c r="I169" s="310"/>
    </row>
    <row r="170" spans="1:9" x14ac:dyDescent="0.25">
      <c r="A170" s="45"/>
      <c r="B170" s="321" t="s">
        <v>173</v>
      </c>
      <c r="C170" s="321"/>
      <c r="D170" s="321"/>
      <c r="E170" s="321"/>
      <c r="F170" s="322"/>
      <c r="G170" s="323"/>
      <c r="H170" s="309"/>
      <c r="I170" s="309"/>
    </row>
    <row r="171" spans="1:9" x14ac:dyDescent="0.25">
      <c r="A171" s="49"/>
      <c r="B171" s="312" t="s">
        <v>174</v>
      </c>
      <c r="C171" s="312"/>
      <c r="D171" s="312"/>
      <c r="E171" s="312"/>
      <c r="F171" s="313"/>
      <c r="G171" s="324"/>
      <c r="H171" s="310"/>
      <c r="I171" s="310"/>
    </row>
    <row r="172" spans="1:9" x14ac:dyDescent="0.25">
      <c r="A172" s="49"/>
      <c r="B172" s="312" t="s">
        <v>143</v>
      </c>
      <c r="C172" s="312"/>
      <c r="D172" s="312"/>
      <c r="E172" s="312"/>
      <c r="F172" s="313"/>
      <c r="G172" s="324"/>
      <c r="H172" s="310"/>
      <c r="I172" s="310"/>
    </row>
    <row r="173" spans="1:9" x14ac:dyDescent="0.25">
      <c r="A173" s="49"/>
      <c r="B173" s="314" t="s">
        <v>143</v>
      </c>
      <c r="C173" s="312"/>
      <c r="D173" s="312"/>
      <c r="E173" s="312"/>
      <c r="F173" s="313"/>
      <c r="G173" s="324"/>
      <c r="H173" s="310"/>
      <c r="I173" s="310"/>
    </row>
    <row r="174" spans="1:9" x14ac:dyDescent="0.25">
      <c r="A174" s="46"/>
      <c r="B174" s="315" t="s">
        <v>143</v>
      </c>
      <c r="C174" s="315"/>
      <c r="D174" s="315"/>
      <c r="E174" s="315"/>
      <c r="F174" s="316"/>
      <c r="G174" s="325"/>
      <c r="H174" s="311"/>
      <c r="I174" s="311"/>
    </row>
    <row r="175" spans="1:9" x14ac:dyDescent="0.25">
      <c r="A175" s="45"/>
      <c r="B175" s="321" t="s">
        <v>176</v>
      </c>
      <c r="C175" s="321"/>
      <c r="D175" s="321"/>
      <c r="E175" s="321"/>
      <c r="F175" s="322"/>
      <c r="G175" s="323"/>
      <c r="H175" s="309"/>
      <c r="I175" s="309"/>
    </row>
    <row r="176" spans="1:9" x14ac:dyDescent="0.25">
      <c r="A176" s="49"/>
      <c r="B176" s="312" t="s">
        <v>177</v>
      </c>
      <c r="C176" s="312"/>
      <c r="D176" s="312"/>
      <c r="E176" s="312"/>
      <c r="F176" s="313"/>
      <c r="G176" s="324"/>
      <c r="H176" s="310"/>
      <c r="I176" s="310"/>
    </row>
    <row r="177" spans="1:9" x14ac:dyDescent="0.25">
      <c r="A177" s="49"/>
      <c r="B177" s="312" t="s">
        <v>178</v>
      </c>
      <c r="C177" s="312"/>
      <c r="D177" s="312"/>
      <c r="E177" s="312"/>
      <c r="F177" s="313"/>
      <c r="G177" s="324"/>
      <c r="H177" s="310"/>
      <c r="I177" s="310"/>
    </row>
    <row r="178" spans="1:9" x14ac:dyDescent="0.25">
      <c r="A178" s="49"/>
      <c r="B178" s="314" t="s">
        <v>179</v>
      </c>
      <c r="C178" s="312"/>
      <c r="D178" s="312"/>
      <c r="E178" s="312"/>
      <c r="F178" s="313"/>
      <c r="G178" s="324"/>
      <c r="H178" s="310"/>
      <c r="I178" s="310"/>
    </row>
    <row r="179" spans="1:9" x14ac:dyDescent="0.25">
      <c r="A179" s="49"/>
      <c r="B179" s="314" t="s">
        <v>180</v>
      </c>
      <c r="C179" s="312"/>
      <c r="D179" s="312"/>
      <c r="E179" s="312"/>
      <c r="F179" s="313"/>
      <c r="G179" s="324"/>
      <c r="H179" s="310"/>
      <c r="I179" s="310"/>
    </row>
    <row r="180" spans="1:9" x14ac:dyDescent="0.25">
      <c r="A180" s="46"/>
      <c r="B180" s="315" t="s">
        <v>181</v>
      </c>
      <c r="C180" s="315"/>
      <c r="D180" s="315"/>
      <c r="E180" s="315"/>
      <c r="F180" s="316"/>
      <c r="G180" s="325"/>
      <c r="H180" s="311"/>
      <c r="I180" s="311"/>
    </row>
    <row r="181" spans="1:9" x14ac:dyDescent="0.25">
      <c r="A181" s="38"/>
      <c r="B181" s="317" t="s">
        <v>182</v>
      </c>
      <c r="C181" s="317"/>
      <c r="D181" s="317"/>
      <c r="E181" s="317"/>
      <c r="F181" s="317"/>
      <c r="G181" s="39"/>
      <c r="H181" s="43"/>
      <c r="I181" s="43"/>
    </row>
    <row r="182" spans="1:9" x14ac:dyDescent="0.25">
      <c r="A182" s="38"/>
      <c r="B182" s="318" t="s">
        <v>183</v>
      </c>
      <c r="C182" s="319"/>
      <c r="D182" s="319"/>
      <c r="E182" s="319"/>
      <c r="F182" s="320"/>
      <c r="G182" s="39"/>
      <c r="H182" s="43"/>
      <c r="I182" s="43"/>
    </row>
    <row r="183" spans="1:9" x14ac:dyDescent="0.25">
      <c r="A183" s="38"/>
      <c r="B183" s="317" t="s">
        <v>184</v>
      </c>
      <c r="C183" s="317"/>
      <c r="D183" s="317"/>
      <c r="E183" s="317"/>
      <c r="F183" s="317"/>
      <c r="G183" s="39"/>
      <c r="H183" s="43"/>
      <c r="I183" s="43"/>
    </row>
    <row r="184" spans="1:9" ht="30" x14ac:dyDescent="0.25">
      <c r="A184" s="38"/>
      <c r="B184" s="318" t="s">
        <v>107</v>
      </c>
      <c r="C184" s="319"/>
      <c r="D184" s="319"/>
      <c r="E184" s="319"/>
      <c r="F184" s="320"/>
      <c r="G184" s="47" t="s">
        <v>245</v>
      </c>
      <c r="H184" s="43"/>
      <c r="I184" s="43"/>
    </row>
    <row r="185" spans="1:9" x14ac:dyDescent="0.25">
      <c r="A185" s="45" t="s">
        <v>186</v>
      </c>
      <c r="B185" s="321" t="s">
        <v>150</v>
      </c>
      <c r="C185" s="321"/>
      <c r="D185" s="321"/>
      <c r="E185" s="321"/>
      <c r="F185" s="322"/>
      <c r="G185" s="323" t="s">
        <v>157</v>
      </c>
      <c r="H185" s="309"/>
      <c r="I185" s="309"/>
    </row>
    <row r="186" spans="1:9" x14ac:dyDescent="0.25">
      <c r="A186" s="49"/>
      <c r="B186" s="312" t="s">
        <v>187</v>
      </c>
      <c r="C186" s="312"/>
      <c r="D186" s="312"/>
      <c r="E186" s="312"/>
      <c r="F186" s="313"/>
      <c r="G186" s="324"/>
      <c r="H186" s="310"/>
      <c r="I186" s="310"/>
    </row>
    <row r="187" spans="1:9" x14ac:dyDescent="0.25">
      <c r="A187" s="49"/>
      <c r="B187" s="312" t="s">
        <v>143</v>
      </c>
      <c r="C187" s="312"/>
      <c r="D187" s="312"/>
      <c r="E187" s="312"/>
      <c r="F187" s="313"/>
      <c r="G187" s="324"/>
      <c r="H187" s="310"/>
      <c r="I187" s="310"/>
    </row>
    <row r="188" spans="1:9" x14ac:dyDescent="0.25">
      <c r="A188" s="49"/>
      <c r="B188" s="314" t="s">
        <v>189</v>
      </c>
      <c r="C188" s="312"/>
      <c r="D188" s="312"/>
      <c r="E188" s="312"/>
      <c r="F188" s="313"/>
      <c r="G188" s="324"/>
      <c r="H188" s="310"/>
      <c r="I188" s="310"/>
    </row>
    <row r="189" spans="1:9" x14ac:dyDescent="0.25">
      <c r="A189" s="46"/>
      <c r="B189" s="315" t="s">
        <v>190</v>
      </c>
      <c r="C189" s="315"/>
      <c r="D189" s="315"/>
      <c r="E189" s="315"/>
      <c r="F189" s="316"/>
      <c r="G189" s="325"/>
      <c r="H189" s="311"/>
      <c r="I189" s="311"/>
    </row>
    <row r="190" spans="1:9" x14ac:dyDescent="0.25">
      <c r="A190" s="23"/>
      <c r="B190" s="186"/>
      <c r="C190" s="186"/>
      <c r="D190" s="186"/>
      <c r="E190" s="186"/>
      <c r="F190" s="186"/>
      <c r="G190" s="25"/>
      <c r="H190" s="26"/>
      <c r="I190" s="26"/>
    </row>
    <row r="191" spans="1:9" x14ac:dyDescent="0.25">
      <c r="A191" s="23"/>
      <c r="B191" s="308" t="s">
        <v>191</v>
      </c>
      <c r="C191" s="308"/>
      <c r="D191" s="308"/>
      <c r="E191" s="308"/>
      <c r="F191" s="308"/>
      <c r="G191" s="308"/>
      <c r="H191" s="308"/>
      <c r="I191" s="308"/>
    </row>
    <row r="192" spans="1:9" x14ac:dyDescent="0.25">
      <c r="A192" s="23"/>
      <c r="B192" s="308"/>
      <c r="C192" s="308"/>
      <c r="D192" s="308"/>
      <c r="E192" s="308"/>
      <c r="F192" s="308"/>
      <c r="G192" s="308"/>
      <c r="H192" s="308"/>
      <c r="I192" s="308"/>
    </row>
    <row r="193" spans="1:9" x14ac:dyDescent="0.25">
      <c r="A193" s="195"/>
    </row>
    <row r="194" spans="1:9" x14ac:dyDescent="0.25">
      <c r="A194" s="545" t="s">
        <v>192</v>
      </c>
      <c r="B194" s="545"/>
      <c r="C194" s="545"/>
      <c r="D194" s="545"/>
      <c r="E194" s="545"/>
      <c r="F194" s="545"/>
      <c r="G194" s="545"/>
      <c r="H194" s="545"/>
      <c r="I194" s="545"/>
    </row>
    <row r="195" spans="1:9" x14ac:dyDescent="0.25">
      <c r="A195" s="545" t="s">
        <v>193</v>
      </c>
      <c r="B195" s="545"/>
      <c r="C195" s="545"/>
      <c r="D195" s="545"/>
      <c r="E195" s="545"/>
      <c r="F195" s="545"/>
      <c r="G195" s="545"/>
      <c r="H195" s="545"/>
      <c r="I195" s="545"/>
    </row>
    <row r="196" spans="1:9" x14ac:dyDescent="0.25">
      <c r="A196" s="545" t="s">
        <v>194</v>
      </c>
      <c r="B196" s="545"/>
      <c r="C196" s="545"/>
      <c r="D196" s="545"/>
      <c r="E196" s="545"/>
      <c r="F196" s="545"/>
      <c r="G196" s="545"/>
      <c r="H196" s="545"/>
      <c r="I196" s="545"/>
    </row>
    <row r="197" spans="1:9" x14ac:dyDescent="0.25">
      <c r="A197" s="545" t="s">
        <v>195</v>
      </c>
      <c r="B197" s="545"/>
      <c r="C197" s="545"/>
      <c r="D197" s="545"/>
      <c r="E197" s="545"/>
      <c r="F197" s="545"/>
      <c r="G197" s="545"/>
      <c r="H197" s="545"/>
      <c r="I197" s="545"/>
    </row>
    <row r="198" spans="1:9" x14ac:dyDescent="0.25">
      <c r="A198" s="545" t="s">
        <v>196</v>
      </c>
      <c r="B198" s="545"/>
      <c r="C198" s="545"/>
      <c r="D198" s="545"/>
      <c r="E198" s="545"/>
      <c r="F198" s="545"/>
      <c r="G198" s="545"/>
      <c r="H198" s="545"/>
      <c r="I198" s="545"/>
    </row>
    <row r="199" spans="1:9" x14ac:dyDescent="0.25">
      <c r="A199" s="545" t="s">
        <v>197</v>
      </c>
      <c r="B199" s="545"/>
      <c r="C199" s="545"/>
      <c r="D199" s="545"/>
      <c r="E199" s="545"/>
      <c r="F199" s="545"/>
      <c r="G199" s="545"/>
      <c r="H199" s="545"/>
      <c r="I199" s="545"/>
    </row>
    <row r="200" spans="1:9" x14ac:dyDescent="0.25">
      <c r="A200" s="545" t="s">
        <v>198</v>
      </c>
      <c r="B200" s="545"/>
      <c r="C200" s="545"/>
      <c r="D200" s="545"/>
      <c r="E200" s="545"/>
      <c r="F200" s="545"/>
      <c r="G200" s="545"/>
      <c r="H200" s="545"/>
      <c r="I200" s="545"/>
    </row>
    <row r="201" spans="1:9" x14ac:dyDescent="0.25">
      <c r="A201" s="545" t="s">
        <v>199</v>
      </c>
      <c r="B201" s="545"/>
      <c r="C201" s="545"/>
      <c r="D201" s="545"/>
      <c r="E201" s="545"/>
      <c r="F201" s="545"/>
      <c r="G201" s="545"/>
      <c r="H201" s="545"/>
      <c r="I201" s="545"/>
    </row>
    <row r="202" spans="1:9" ht="18" x14ac:dyDescent="0.35">
      <c r="A202" s="306" t="s">
        <v>200</v>
      </c>
      <c r="B202" s="306"/>
      <c r="C202" s="306"/>
      <c r="D202" s="306"/>
      <c r="E202" s="306"/>
      <c r="F202" s="306"/>
      <c r="G202" s="306"/>
      <c r="H202" s="306"/>
      <c r="I202" s="306"/>
    </row>
    <row r="203" spans="1:9" x14ac:dyDescent="0.25">
      <c r="A203" s="546" t="s">
        <v>201</v>
      </c>
      <c r="B203" s="546"/>
      <c r="C203" s="546"/>
      <c r="D203" s="546"/>
      <c r="E203" s="546"/>
      <c r="F203" s="546"/>
      <c r="G203" s="546"/>
      <c r="H203" s="546"/>
      <c r="I203" s="546"/>
    </row>
    <row r="204" spans="1:9" x14ac:dyDescent="0.25">
      <c r="A204" s="545"/>
      <c r="B204" s="545"/>
      <c r="C204" s="545"/>
      <c r="D204" s="545"/>
      <c r="E204" s="545"/>
      <c r="F204" s="545"/>
      <c r="G204" s="545"/>
      <c r="H204" s="545"/>
      <c r="I204" s="545"/>
    </row>
    <row r="205" spans="1:9" x14ac:dyDescent="0.25">
      <c r="A205" s="545" t="s">
        <v>202</v>
      </c>
      <c r="B205" s="545"/>
      <c r="C205" s="545"/>
      <c r="D205" s="545"/>
      <c r="E205" s="545"/>
      <c r="F205" s="545"/>
      <c r="G205" s="545"/>
      <c r="H205" s="545"/>
      <c r="I205" s="545"/>
    </row>
    <row r="206" spans="1:9" x14ac:dyDescent="0.25">
      <c r="A206" s="545" t="s">
        <v>203</v>
      </c>
      <c r="B206" s="545"/>
      <c r="C206" s="545"/>
      <c r="D206" s="545"/>
      <c r="E206" s="545"/>
      <c r="F206" s="545"/>
      <c r="G206" s="545"/>
      <c r="H206" s="545"/>
      <c r="I206" s="545"/>
    </row>
    <row r="207" spans="1:9" x14ac:dyDescent="0.25">
      <c r="A207" s="545" t="s">
        <v>204</v>
      </c>
      <c r="B207" s="545"/>
      <c r="C207" s="545"/>
      <c r="D207" s="545"/>
      <c r="E207" s="545"/>
      <c r="F207" s="545"/>
      <c r="G207" s="545"/>
      <c r="H207" s="545"/>
      <c r="I207" s="545"/>
    </row>
    <row r="208" spans="1:9" x14ac:dyDescent="0.25">
      <c r="A208" s="545" t="s">
        <v>205</v>
      </c>
      <c r="B208" s="545"/>
      <c r="C208" s="545"/>
      <c r="D208" s="545"/>
      <c r="E208" s="545"/>
      <c r="F208" s="545"/>
      <c r="G208" s="545"/>
      <c r="H208" s="545"/>
      <c r="I208" s="545"/>
    </row>
    <row r="209" spans="1:9" x14ac:dyDescent="0.25">
      <c r="A209" s="545" t="s">
        <v>206</v>
      </c>
      <c r="B209" s="545"/>
      <c r="C209" s="545"/>
      <c r="D209" s="545"/>
      <c r="E209" s="545"/>
      <c r="F209" s="545"/>
      <c r="G209" s="545"/>
      <c r="H209" s="545"/>
      <c r="I209" s="545"/>
    </row>
    <row r="210" spans="1:9" x14ac:dyDescent="0.25">
      <c r="A210" s="545" t="s">
        <v>207</v>
      </c>
      <c r="B210" s="545"/>
      <c r="C210" s="545"/>
      <c r="D210" s="545"/>
      <c r="E210" s="545"/>
      <c r="F210" s="545"/>
      <c r="G210" s="545"/>
      <c r="H210" s="545"/>
      <c r="I210" s="545"/>
    </row>
    <row r="211" spans="1:9" x14ac:dyDescent="0.25">
      <c r="A211" s="545" t="s">
        <v>208</v>
      </c>
      <c r="B211" s="545"/>
      <c r="C211" s="545"/>
      <c r="D211" s="545"/>
      <c r="E211" s="545"/>
      <c r="F211" s="545"/>
      <c r="G211" s="545"/>
      <c r="H211" s="545"/>
      <c r="I211" s="545"/>
    </row>
    <row r="212" spans="1:9" x14ac:dyDescent="0.25">
      <c r="A212" s="545" t="s">
        <v>209</v>
      </c>
      <c r="B212" s="545"/>
      <c r="C212" s="545"/>
      <c r="D212" s="545"/>
      <c r="E212" s="545"/>
      <c r="F212" s="545"/>
      <c r="G212" s="545"/>
      <c r="H212" s="545"/>
      <c r="I212" s="545"/>
    </row>
    <row r="213" spans="1:9" x14ac:dyDescent="0.25">
      <c r="A213" s="545" t="s">
        <v>210</v>
      </c>
      <c r="B213" s="545"/>
      <c r="C213" s="545"/>
      <c r="D213" s="545"/>
      <c r="E213" s="545"/>
      <c r="F213" s="545"/>
      <c r="G213" s="545"/>
      <c r="H213" s="545"/>
      <c r="I213" s="545"/>
    </row>
    <row r="214" spans="1:9" x14ac:dyDescent="0.25">
      <c r="A214" s="545" t="s">
        <v>211</v>
      </c>
      <c r="B214" s="545"/>
      <c r="C214" s="545"/>
      <c r="D214" s="545"/>
      <c r="E214" s="545"/>
      <c r="F214" s="545"/>
      <c r="G214" s="545"/>
      <c r="H214" s="545"/>
      <c r="I214" s="545"/>
    </row>
    <row r="215" spans="1:9" x14ac:dyDescent="0.25">
      <c r="A215" s="545" t="s">
        <v>212</v>
      </c>
      <c r="B215" s="545"/>
      <c r="C215" s="545"/>
      <c r="D215" s="545"/>
      <c r="E215" s="545"/>
      <c r="F215" s="545"/>
      <c r="G215" s="545"/>
      <c r="H215" s="545"/>
      <c r="I215" s="545"/>
    </row>
    <row r="216" spans="1:9" x14ac:dyDescent="0.25">
      <c r="A216" s="545" t="s">
        <v>213</v>
      </c>
      <c r="B216" s="545"/>
      <c r="C216" s="545"/>
      <c r="D216" s="545"/>
      <c r="E216" s="545"/>
      <c r="F216" s="545"/>
      <c r="G216" s="545"/>
      <c r="H216" s="545"/>
      <c r="I216" s="545"/>
    </row>
    <row r="217" spans="1:9" x14ac:dyDescent="0.25">
      <c r="A217" s="545" t="s">
        <v>214</v>
      </c>
      <c r="B217" s="545"/>
      <c r="C217" s="545"/>
      <c r="D217" s="545"/>
      <c r="E217" s="545"/>
      <c r="F217" s="545"/>
      <c r="G217" s="545"/>
      <c r="H217" s="545"/>
      <c r="I217" s="545"/>
    </row>
    <row r="218" spans="1:9" x14ac:dyDescent="0.25">
      <c r="A218" s="545" t="s">
        <v>215</v>
      </c>
      <c r="B218" s="545"/>
      <c r="C218" s="545"/>
      <c r="D218" s="545"/>
      <c r="E218" s="545"/>
      <c r="F218" s="545"/>
      <c r="G218" s="545"/>
      <c r="H218" s="545"/>
      <c r="I218" s="545"/>
    </row>
    <row r="219" spans="1:9" x14ac:dyDescent="0.25">
      <c r="A219" s="545" t="s">
        <v>216</v>
      </c>
      <c r="B219" s="545"/>
      <c r="C219" s="545"/>
      <c r="D219" s="545"/>
      <c r="E219" s="545"/>
      <c r="F219" s="545"/>
      <c r="G219" s="545"/>
      <c r="H219" s="545"/>
      <c r="I219" s="545"/>
    </row>
    <row r="220" spans="1:9" ht="18.75" x14ac:dyDescent="0.35">
      <c r="A220" s="545" t="s">
        <v>471</v>
      </c>
      <c r="B220" s="545"/>
      <c r="C220" s="545"/>
      <c r="D220" s="545"/>
      <c r="E220" s="545"/>
      <c r="F220" s="545"/>
      <c r="G220" s="545"/>
      <c r="H220" s="545"/>
      <c r="I220" s="545"/>
    </row>
    <row r="221" spans="1:9" ht="18" x14ac:dyDescent="0.35">
      <c r="A221" s="545" t="s">
        <v>472</v>
      </c>
      <c r="B221" s="545"/>
      <c r="C221" s="545"/>
      <c r="D221" s="545"/>
      <c r="E221" s="545"/>
      <c r="F221" s="545"/>
      <c r="G221" s="545"/>
      <c r="H221" s="545"/>
      <c r="I221" s="545"/>
    </row>
    <row r="222" spans="1:9" x14ac:dyDescent="0.25">
      <c r="A222" s="545" t="s">
        <v>219</v>
      </c>
      <c r="B222" s="545"/>
      <c r="C222" s="545"/>
      <c r="D222" s="545"/>
      <c r="E222" s="545"/>
      <c r="F222" s="545"/>
      <c r="G222" s="545"/>
      <c r="H222" s="545"/>
      <c r="I222" s="545"/>
    </row>
    <row r="223" spans="1:9" ht="18" x14ac:dyDescent="0.35">
      <c r="A223" s="545" t="s">
        <v>220</v>
      </c>
      <c r="B223" s="545"/>
      <c r="C223" s="545"/>
      <c r="D223" s="545"/>
      <c r="E223" s="545"/>
      <c r="F223" s="545"/>
      <c r="G223" s="545"/>
      <c r="H223" s="545"/>
      <c r="I223" s="545"/>
    </row>
    <row r="224" spans="1:9" x14ac:dyDescent="0.25">
      <c r="A224" s="545" t="s">
        <v>473</v>
      </c>
      <c r="B224" s="545"/>
      <c r="C224" s="545"/>
      <c r="D224" s="545"/>
      <c r="E224" s="545"/>
      <c r="F224" s="545"/>
      <c r="G224" s="545"/>
      <c r="H224" s="545"/>
      <c r="I224" s="545"/>
    </row>
    <row r="225" spans="1:9" ht="18" x14ac:dyDescent="0.35">
      <c r="A225" s="545" t="s">
        <v>474</v>
      </c>
      <c r="B225" s="545"/>
      <c r="C225" s="545"/>
      <c r="D225" s="545"/>
      <c r="E225" s="545"/>
      <c r="F225" s="545"/>
      <c r="G225" s="545"/>
      <c r="H225" s="545"/>
      <c r="I225" s="545"/>
    </row>
    <row r="226" spans="1:9" ht="18" x14ac:dyDescent="0.35">
      <c r="A226" s="545" t="s">
        <v>475</v>
      </c>
      <c r="B226" s="545"/>
      <c r="C226" s="545"/>
      <c r="D226" s="545"/>
      <c r="E226" s="545"/>
      <c r="F226" s="545"/>
      <c r="G226" s="545"/>
      <c r="H226" s="545"/>
      <c r="I226" s="545"/>
    </row>
    <row r="227" spans="1:9" x14ac:dyDescent="0.25">
      <c r="A227" s="545" t="s">
        <v>199</v>
      </c>
      <c r="B227" s="545"/>
      <c r="C227" s="545"/>
      <c r="D227" s="545"/>
      <c r="E227" s="545"/>
      <c r="F227" s="545"/>
      <c r="G227" s="545"/>
      <c r="H227" s="545"/>
      <c r="I227" s="545"/>
    </row>
    <row r="228" spans="1:9" ht="18.75" x14ac:dyDescent="0.35">
      <c r="A228" s="545" t="s">
        <v>476</v>
      </c>
      <c r="B228" s="545"/>
      <c r="C228" s="545"/>
      <c r="D228" s="545"/>
      <c r="E228" s="545"/>
      <c r="F228" s="545"/>
      <c r="G228" s="545"/>
      <c r="H228" s="545"/>
      <c r="I228" s="545"/>
    </row>
    <row r="229" spans="1:9" ht="18" x14ac:dyDescent="0.35">
      <c r="A229" s="545" t="s">
        <v>477</v>
      </c>
      <c r="B229" s="545"/>
      <c r="C229" s="545"/>
      <c r="D229" s="545"/>
      <c r="E229" s="545"/>
      <c r="F229" s="545"/>
      <c r="G229" s="545"/>
      <c r="H229" s="545"/>
      <c r="I229" s="545"/>
    </row>
    <row r="230" spans="1:9" x14ac:dyDescent="0.25">
      <c r="A230" s="545" t="s">
        <v>226</v>
      </c>
      <c r="B230" s="545"/>
      <c r="C230" s="545"/>
      <c r="D230" s="545"/>
      <c r="E230" s="545"/>
      <c r="F230" s="545"/>
      <c r="G230" s="545"/>
      <c r="H230" s="545"/>
      <c r="I230" s="545"/>
    </row>
    <row r="231" spans="1:9" ht="18" x14ac:dyDescent="0.35">
      <c r="A231" s="545" t="s">
        <v>478</v>
      </c>
      <c r="B231" s="545"/>
      <c r="C231" s="545"/>
      <c r="D231" s="545"/>
      <c r="E231" s="545"/>
      <c r="F231" s="545"/>
      <c r="G231" s="545"/>
      <c r="H231" s="545"/>
      <c r="I231" s="545"/>
    </row>
    <row r="232" spans="1:9" x14ac:dyDescent="0.25">
      <c r="A232" s="545" t="s">
        <v>479</v>
      </c>
      <c r="B232" s="545"/>
      <c r="C232" s="545"/>
      <c r="D232" s="545"/>
      <c r="E232" s="545"/>
      <c r="F232" s="545"/>
      <c r="G232" s="545"/>
      <c r="H232" s="545"/>
      <c r="I232" s="545"/>
    </row>
    <row r="233" spans="1:9" ht="18" x14ac:dyDescent="0.35">
      <c r="A233" s="545" t="s">
        <v>480</v>
      </c>
      <c r="B233" s="545"/>
      <c r="C233" s="545"/>
      <c r="D233" s="545"/>
      <c r="E233" s="545"/>
      <c r="F233" s="545"/>
      <c r="G233" s="545"/>
      <c r="H233" s="545"/>
      <c r="I233" s="545"/>
    </row>
    <row r="234" spans="1:9" x14ac:dyDescent="0.25">
      <c r="A234" s="545" t="s">
        <v>230</v>
      </c>
      <c r="B234" s="545"/>
      <c r="C234" s="545"/>
      <c r="D234" s="545"/>
      <c r="E234" s="545"/>
      <c r="F234" s="545"/>
      <c r="G234" s="545"/>
      <c r="H234" s="545"/>
      <c r="I234" s="545"/>
    </row>
    <row r="235" spans="1:9" x14ac:dyDescent="0.25">
      <c r="A235" s="545" t="s">
        <v>199</v>
      </c>
      <c r="B235" s="545"/>
      <c r="C235" s="545"/>
      <c r="D235" s="545"/>
      <c r="E235" s="545"/>
      <c r="F235" s="545"/>
      <c r="G235" s="545"/>
      <c r="H235" s="545"/>
      <c r="I235" s="545"/>
    </row>
    <row r="236" spans="1:9" x14ac:dyDescent="0.25">
      <c r="A236" s="305"/>
      <c r="B236" s="545"/>
      <c r="C236" s="545"/>
      <c r="D236" s="545"/>
      <c r="E236" s="545"/>
      <c r="F236" s="545"/>
      <c r="G236" s="545"/>
      <c r="H236" s="545"/>
      <c r="I236" s="545"/>
    </row>
    <row r="237" spans="1:9" x14ac:dyDescent="0.25">
      <c r="A237" s="545"/>
      <c r="B237" s="545"/>
      <c r="C237" s="545"/>
      <c r="D237" s="545"/>
      <c r="E237" s="545"/>
      <c r="F237" s="545"/>
      <c r="G237" s="545"/>
      <c r="H237" s="545"/>
      <c r="I237" s="545"/>
    </row>
    <row r="238" spans="1:9" x14ac:dyDescent="0.25">
      <c r="A238" s="545" t="s">
        <v>231</v>
      </c>
      <c r="B238" s="545"/>
      <c r="C238" s="545"/>
      <c r="D238" s="545"/>
      <c r="E238" s="545"/>
      <c r="F238" s="545"/>
      <c r="G238" s="545"/>
      <c r="H238" s="545"/>
      <c r="I238" s="545"/>
    </row>
    <row r="239" spans="1:9" x14ac:dyDescent="0.25">
      <c r="A239" s="545" t="s">
        <v>232</v>
      </c>
      <c r="B239" s="545"/>
      <c r="C239" s="545"/>
      <c r="D239" s="545"/>
      <c r="E239" s="545"/>
      <c r="F239" s="545"/>
      <c r="G239" s="545"/>
      <c r="H239" s="545"/>
      <c r="I239" s="545"/>
    </row>
    <row r="240" spans="1:9" x14ac:dyDescent="0.25">
      <c r="A240" s="545" t="s">
        <v>233</v>
      </c>
      <c r="B240" s="545"/>
      <c r="C240" s="545"/>
      <c r="D240" s="545"/>
      <c r="E240" s="545"/>
      <c r="F240" s="545"/>
      <c r="G240" s="545"/>
      <c r="H240" s="545"/>
      <c r="I240" s="545"/>
    </row>
    <row r="241" spans="1:9" x14ac:dyDescent="0.25">
      <c r="A241" s="545" t="s">
        <v>234</v>
      </c>
      <c r="B241" s="545"/>
      <c r="C241" s="545"/>
      <c r="D241" s="545"/>
      <c r="E241" s="545"/>
      <c r="F241" s="545"/>
      <c r="G241" s="545"/>
      <c r="H241" s="545"/>
      <c r="I241" s="545"/>
    </row>
  </sheetData>
  <mergeCells count="375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2289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12289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367"/>
  <sheetViews>
    <sheetView topLeftCell="A24" workbookViewId="0">
      <selection activeCell="H41" sqref="H41:H42"/>
    </sheetView>
  </sheetViews>
  <sheetFormatPr defaultRowHeight="15" x14ac:dyDescent="0.25"/>
  <sheetData>
    <row r="2" spans="1:9" x14ac:dyDescent="0.25">
      <c r="A2" s="373" t="s">
        <v>0</v>
      </c>
      <c r="B2" s="373"/>
      <c r="C2" s="373"/>
      <c r="D2" s="373"/>
      <c r="E2" s="373"/>
      <c r="F2" s="373"/>
      <c r="G2" s="373"/>
      <c r="H2" s="373"/>
      <c r="I2" s="373"/>
    </row>
    <row r="3" spans="1:9" x14ac:dyDescent="0.25">
      <c r="A3" s="373" t="s">
        <v>1</v>
      </c>
      <c r="B3" s="373"/>
      <c r="C3" s="373"/>
      <c r="D3" s="373"/>
      <c r="E3" s="373"/>
      <c r="F3" s="373"/>
      <c r="G3" s="373"/>
      <c r="H3" s="373"/>
      <c r="I3" s="373"/>
    </row>
    <row r="4" spans="1:9" ht="15.75" x14ac:dyDescent="0.3">
      <c r="A4" s="369" t="s">
        <v>2</v>
      </c>
      <c r="B4" s="369"/>
      <c r="C4" s="369"/>
      <c r="D4" s="369"/>
      <c r="E4" s="369"/>
      <c r="F4" s="369"/>
      <c r="G4" s="369"/>
      <c r="H4" s="369"/>
      <c r="I4" s="369"/>
    </row>
    <row r="5" spans="1:9" ht="15.75" x14ac:dyDescent="0.3">
      <c r="A5" s="369" t="s">
        <v>3</v>
      </c>
      <c r="B5" s="369"/>
      <c r="C5" s="369"/>
      <c r="D5" s="369"/>
      <c r="E5" s="369"/>
      <c r="F5" s="369"/>
      <c r="G5" s="369"/>
      <c r="H5" s="369"/>
      <c r="I5" s="369"/>
    </row>
    <row r="6" spans="1:9" ht="15.75" x14ac:dyDescent="0.3">
      <c r="A6" s="369" t="s">
        <v>4</v>
      </c>
      <c r="B6" s="369"/>
      <c r="C6" s="369"/>
      <c r="D6" s="369"/>
      <c r="E6" s="369"/>
      <c r="F6" s="369"/>
      <c r="G6" s="369"/>
      <c r="H6" s="369"/>
      <c r="I6" s="369"/>
    </row>
    <row r="7" spans="1:9" ht="15.75" x14ac:dyDescent="0.3">
      <c r="A7" s="369" t="s">
        <v>5</v>
      </c>
      <c r="B7" s="369"/>
      <c r="C7" s="369"/>
      <c r="D7" s="369"/>
      <c r="E7" s="369"/>
      <c r="F7" s="369"/>
      <c r="G7" s="369"/>
      <c r="H7" s="369"/>
      <c r="I7" s="369"/>
    </row>
    <row r="8" spans="1:9" ht="15.75" x14ac:dyDescent="0.3">
      <c r="A8" s="28" t="s">
        <v>6</v>
      </c>
    </row>
    <row r="9" spans="1:9" x14ac:dyDescent="0.25">
      <c r="A9" s="373" t="s">
        <v>481</v>
      </c>
      <c r="B9" s="373"/>
      <c r="C9" s="373"/>
      <c r="D9" s="373"/>
      <c r="E9" s="373"/>
      <c r="F9" s="373"/>
      <c r="G9" s="373"/>
      <c r="H9" s="373"/>
      <c r="I9" s="373"/>
    </row>
    <row r="10" spans="1:9" x14ac:dyDescent="0.25">
      <c r="A10" s="373" t="s">
        <v>482</v>
      </c>
      <c r="B10" s="373"/>
      <c r="C10" s="373"/>
      <c r="D10" s="373"/>
      <c r="E10" s="373"/>
      <c r="F10" s="373"/>
      <c r="G10" s="373"/>
      <c r="H10" s="373"/>
      <c r="I10" s="373"/>
    </row>
    <row r="11" spans="1:9" x14ac:dyDescent="0.25">
      <c r="A11" s="373" t="s">
        <v>9</v>
      </c>
      <c r="B11" s="373"/>
      <c r="C11" s="373"/>
      <c r="D11" s="373"/>
      <c r="E11" s="373"/>
      <c r="F11" s="373"/>
      <c r="G11" s="373"/>
      <c r="H11" s="373"/>
      <c r="I11" s="373"/>
    </row>
    <row r="12" spans="1:9" x14ac:dyDescent="0.25">
      <c r="A12" s="373" t="s">
        <v>237</v>
      </c>
      <c r="B12" s="373"/>
      <c r="C12" s="373"/>
      <c r="D12" s="373"/>
      <c r="E12" s="373"/>
      <c r="F12" s="373"/>
      <c r="G12" s="373"/>
      <c r="H12" s="373"/>
      <c r="I12" s="373"/>
    </row>
    <row r="13" spans="1:9" x14ac:dyDescent="0.25">
      <c r="A13" s="373" t="s">
        <v>483</v>
      </c>
      <c r="B13" s="373"/>
      <c r="C13" s="373"/>
      <c r="D13" s="373"/>
      <c r="E13" s="373"/>
      <c r="F13" s="373"/>
      <c r="G13" s="373"/>
      <c r="H13" s="373"/>
      <c r="I13" s="373"/>
    </row>
    <row r="14" spans="1:9" x14ac:dyDescent="0.25">
      <c r="A14" s="373" t="s">
        <v>484</v>
      </c>
      <c r="B14" s="373"/>
      <c r="C14" s="373"/>
      <c r="D14" s="373"/>
      <c r="E14" s="373"/>
      <c r="F14" s="373"/>
      <c r="G14" s="373"/>
      <c r="H14" s="373"/>
      <c r="I14" s="373"/>
    </row>
    <row r="15" spans="1:9" x14ac:dyDescent="0.25">
      <c r="A15" s="373" t="s">
        <v>13</v>
      </c>
      <c r="B15" s="373"/>
      <c r="C15" s="373"/>
      <c r="D15" s="373"/>
      <c r="E15" s="373"/>
      <c r="F15" s="373"/>
      <c r="G15" s="373"/>
      <c r="H15" s="373"/>
      <c r="I15" s="373"/>
    </row>
    <row r="16" spans="1:9" x14ac:dyDescent="0.25">
      <c r="A16" s="373" t="s">
        <v>485</v>
      </c>
      <c r="B16" s="373"/>
      <c r="C16" s="373"/>
      <c r="D16" s="373"/>
      <c r="E16" s="373"/>
      <c r="F16" s="373"/>
      <c r="G16" s="373"/>
      <c r="H16" s="373"/>
      <c r="I16" s="373"/>
    </row>
    <row r="17" spans="1:9" x14ac:dyDescent="0.25">
      <c r="A17" s="373" t="s">
        <v>486</v>
      </c>
      <c r="B17" s="373"/>
      <c r="C17" s="373"/>
      <c r="D17" s="373"/>
      <c r="E17" s="373"/>
      <c r="F17" s="373"/>
      <c r="G17" s="373"/>
      <c r="H17" s="373"/>
      <c r="I17" s="373"/>
    </row>
    <row r="18" spans="1:9" x14ac:dyDescent="0.25">
      <c r="A18" s="197"/>
      <c r="B18" s="197"/>
      <c r="C18" s="197"/>
      <c r="D18" s="197"/>
      <c r="E18" s="197"/>
      <c r="F18" s="197"/>
      <c r="G18" s="197"/>
      <c r="H18" s="197"/>
      <c r="I18" s="197"/>
    </row>
    <row r="19" spans="1:9" ht="45" x14ac:dyDescent="0.25">
      <c r="A19" s="574" t="s">
        <v>16</v>
      </c>
      <c r="B19" s="575"/>
      <c r="C19" s="575"/>
      <c r="D19" s="575"/>
      <c r="E19" s="575"/>
      <c r="F19" s="576"/>
      <c r="G19" s="198" t="s">
        <v>17</v>
      </c>
      <c r="H19" s="199" t="s">
        <v>18</v>
      </c>
      <c r="I19" s="199" t="s">
        <v>19</v>
      </c>
    </row>
    <row r="20" spans="1:9" x14ac:dyDescent="0.25">
      <c r="A20" s="345" t="s">
        <v>20</v>
      </c>
      <c r="B20" s="577" t="s">
        <v>21</v>
      </c>
      <c r="C20" s="578"/>
      <c r="D20" s="578"/>
      <c r="E20" s="578"/>
      <c r="F20" s="579"/>
      <c r="G20" s="580" t="s">
        <v>22</v>
      </c>
      <c r="H20" s="345">
        <v>17876</v>
      </c>
      <c r="I20" s="345"/>
    </row>
    <row r="21" spans="1:9" x14ac:dyDescent="0.25">
      <c r="A21" s="346"/>
      <c r="B21" s="331" t="s">
        <v>23</v>
      </c>
      <c r="C21" s="315"/>
      <c r="D21" s="315"/>
      <c r="E21" s="315"/>
      <c r="F21" s="316"/>
      <c r="G21" s="581"/>
      <c r="H21" s="346"/>
      <c r="I21" s="346"/>
    </row>
    <row r="22" spans="1:9" x14ac:dyDescent="0.25">
      <c r="A22" s="345" t="s">
        <v>24</v>
      </c>
      <c r="B22" s="318" t="s">
        <v>25</v>
      </c>
      <c r="C22" s="319"/>
      <c r="D22" s="319"/>
      <c r="E22" s="319"/>
      <c r="F22" s="320"/>
      <c r="G22" s="358" t="s">
        <v>26</v>
      </c>
      <c r="H22" s="35">
        <v>2</v>
      </c>
      <c r="I22" s="34"/>
    </row>
    <row r="23" spans="1:9" x14ac:dyDescent="0.25">
      <c r="A23" s="346"/>
      <c r="B23" s="341" t="s">
        <v>27</v>
      </c>
      <c r="C23" s="341"/>
      <c r="D23" s="341"/>
      <c r="E23" s="341"/>
      <c r="F23" s="341"/>
      <c r="G23" s="359"/>
      <c r="H23" s="33"/>
      <c r="I23" s="33"/>
    </row>
    <row r="24" spans="1:9" x14ac:dyDescent="0.25">
      <c r="A24" s="573"/>
      <c r="B24" s="328" t="s">
        <v>29</v>
      </c>
      <c r="C24" s="321"/>
      <c r="D24" s="321"/>
      <c r="E24" s="321"/>
      <c r="F24" s="322"/>
      <c r="G24" s="349"/>
      <c r="H24" s="351"/>
      <c r="I24" s="351"/>
    </row>
    <row r="25" spans="1:9" x14ac:dyDescent="0.25">
      <c r="A25" s="573"/>
      <c r="B25" s="331" t="s">
        <v>30</v>
      </c>
      <c r="C25" s="315"/>
      <c r="D25" s="315"/>
      <c r="E25" s="315"/>
      <c r="F25" s="316"/>
      <c r="G25" s="350"/>
      <c r="H25" s="352"/>
      <c r="I25" s="352"/>
    </row>
    <row r="26" spans="1:9" x14ac:dyDescent="0.25">
      <c r="A26" s="573"/>
      <c r="B26" s="328" t="s">
        <v>29</v>
      </c>
      <c r="C26" s="321"/>
      <c r="D26" s="321"/>
      <c r="E26" s="321"/>
      <c r="F26" s="322"/>
      <c r="G26" s="349"/>
      <c r="H26" s="351"/>
      <c r="I26" s="351"/>
    </row>
    <row r="27" spans="1:9" x14ac:dyDescent="0.25">
      <c r="A27" s="573"/>
      <c r="B27" s="331" t="s">
        <v>31</v>
      </c>
      <c r="C27" s="315"/>
      <c r="D27" s="315"/>
      <c r="E27" s="315"/>
      <c r="F27" s="316"/>
      <c r="G27" s="350"/>
      <c r="H27" s="352"/>
      <c r="I27" s="352"/>
    </row>
    <row r="28" spans="1:9" x14ac:dyDescent="0.25">
      <c r="A28" s="573"/>
      <c r="B28" s="328" t="s">
        <v>29</v>
      </c>
      <c r="C28" s="321"/>
      <c r="D28" s="321"/>
      <c r="E28" s="321"/>
      <c r="F28" s="322"/>
      <c r="G28" s="349"/>
      <c r="H28" s="351">
        <v>2</v>
      </c>
      <c r="I28" s="351"/>
    </row>
    <row r="29" spans="1:9" x14ac:dyDescent="0.25">
      <c r="A29" s="573"/>
      <c r="B29" s="331" t="s">
        <v>32</v>
      </c>
      <c r="C29" s="315"/>
      <c r="D29" s="315"/>
      <c r="E29" s="315"/>
      <c r="F29" s="316"/>
      <c r="G29" s="350"/>
      <c r="H29" s="352"/>
      <c r="I29" s="352"/>
    </row>
    <row r="30" spans="1:9" x14ac:dyDescent="0.25">
      <c r="A30" s="345" t="s">
        <v>33</v>
      </c>
      <c r="B30" s="328" t="s">
        <v>34</v>
      </c>
      <c r="C30" s="321"/>
      <c r="D30" s="321"/>
      <c r="E30" s="321"/>
      <c r="F30" s="322"/>
      <c r="G30" s="354" t="s">
        <v>35</v>
      </c>
      <c r="H30" s="356">
        <v>89.59</v>
      </c>
      <c r="I30" s="351"/>
    </row>
    <row r="31" spans="1:9" x14ac:dyDescent="0.25">
      <c r="A31" s="346"/>
      <c r="B31" s="331" t="s">
        <v>36</v>
      </c>
      <c r="C31" s="315"/>
      <c r="D31" s="315"/>
      <c r="E31" s="315"/>
      <c r="F31" s="316"/>
      <c r="G31" s="355"/>
      <c r="H31" s="357"/>
      <c r="I31" s="352"/>
    </row>
    <row r="32" spans="1:9" x14ac:dyDescent="0.25">
      <c r="A32" s="38"/>
      <c r="B32" s="341" t="s">
        <v>27</v>
      </c>
      <c r="C32" s="341"/>
      <c r="D32" s="341"/>
      <c r="E32" s="341"/>
      <c r="F32" s="341"/>
      <c r="G32" s="37"/>
      <c r="H32" s="33"/>
      <c r="I32" s="33"/>
    </row>
    <row r="33" spans="1:9" x14ac:dyDescent="0.25">
      <c r="A33" s="345"/>
      <c r="B33" s="328" t="s">
        <v>29</v>
      </c>
      <c r="C33" s="321"/>
      <c r="D33" s="321"/>
      <c r="E33" s="321"/>
      <c r="F33" s="322"/>
      <c r="G33" s="349"/>
      <c r="H33" s="351"/>
      <c r="I33" s="351"/>
    </row>
    <row r="34" spans="1:9" x14ac:dyDescent="0.25">
      <c r="A34" s="346"/>
      <c r="B34" s="331" t="s">
        <v>30</v>
      </c>
      <c r="C34" s="315"/>
      <c r="D34" s="315"/>
      <c r="E34" s="315"/>
      <c r="F34" s="316"/>
      <c r="G34" s="350"/>
      <c r="H34" s="352"/>
      <c r="I34" s="352"/>
    </row>
    <row r="35" spans="1:9" x14ac:dyDescent="0.25">
      <c r="A35" s="345"/>
      <c r="B35" s="328" t="s">
        <v>29</v>
      </c>
      <c r="C35" s="321"/>
      <c r="D35" s="321"/>
      <c r="E35" s="321"/>
      <c r="F35" s="322"/>
      <c r="G35" s="349"/>
      <c r="H35" s="351"/>
      <c r="I35" s="351"/>
    </row>
    <row r="36" spans="1:9" x14ac:dyDescent="0.25">
      <c r="A36" s="346"/>
      <c r="B36" s="331" t="s">
        <v>31</v>
      </c>
      <c r="C36" s="315"/>
      <c r="D36" s="315"/>
      <c r="E36" s="315"/>
      <c r="F36" s="316"/>
      <c r="G36" s="350"/>
      <c r="H36" s="352"/>
      <c r="I36" s="352"/>
    </row>
    <row r="37" spans="1:9" x14ac:dyDescent="0.25">
      <c r="A37" s="345"/>
      <c r="B37" s="328" t="s">
        <v>29</v>
      </c>
      <c r="C37" s="321"/>
      <c r="D37" s="321"/>
      <c r="E37" s="321"/>
      <c r="F37" s="322"/>
      <c r="G37" s="349"/>
      <c r="H37" s="351">
        <v>89.59</v>
      </c>
      <c r="I37" s="351"/>
    </row>
    <row r="38" spans="1:9" x14ac:dyDescent="0.25">
      <c r="A38" s="346"/>
      <c r="B38" s="331" t="s">
        <v>32</v>
      </c>
      <c r="C38" s="315"/>
      <c r="D38" s="315"/>
      <c r="E38" s="315"/>
      <c r="F38" s="316"/>
      <c r="G38" s="350"/>
      <c r="H38" s="352"/>
      <c r="I38" s="352"/>
    </row>
    <row r="39" spans="1:9" x14ac:dyDescent="0.25">
      <c r="A39" s="345" t="s">
        <v>37</v>
      </c>
      <c r="B39" s="328" t="s">
        <v>38</v>
      </c>
      <c r="C39" s="321"/>
      <c r="D39" s="321"/>
      <c r="E39" s="321"/>
      <c r="F39" s="322"/>
      <c r="G39" s="343" t="s">
        <v>26</v>
      </c>
      <c r="H39" s="309">
        <v>89.59</v>
      </c>
      <c r="I39" s="309"/>
    </row>
    <row r="40" spans="1:9" x14ac:dyDescent="0.25">
      <c r="A40" s="346"/>
      <c r="B40" s="331" t="s">
        <v>39</v>
      </c>
      <c r="C40" s="315"/>
      <c r="D40" s="315"/>
      <c r="E40" s="315"/>
      <c r="F40" s="316"/>
      <c r="G40" s="344"/>
      <c r="H40" s="311"/>
      <c r="I40" s="311"/>
    </row>
    <row r="41" spans="1:9" x14ac:dyDescent="0.25">
      <c r="A41" s="345" t="s">
        <v>40</v>
      </c>
      <c r="B41" s="328" t="s">
        <v>41</v>
      </c>
      <c r="C41" s="321"/>
      <c r="D41" s="321"/>
      <c r="E41" s="321"/>
      <c r="F41" s="322"/>
      <c r="G41" s="338" t="s">
        <v>242</v>
      </c>
      <c r="H41" s="309">
        <v>153.19999999999999</v>
      </c>
      <c r="I41" s="309"/>
    </row>
    <row r="42" spans="1:9" x14ac:dyDescent="0.25">
      <c r="A42" s="346"/>
      <c r="B42" s="331" t="s">
        <v>43</v>
      </c>
      <c r="C42" s="315"/>
      <c r="D42" s="315"/>
      <c r="E42" s="315"/>
      <c r="F42" s="316"/>
      <c r="G42" s="342"/>
      <c r="H42" s="311"/>
      <c r="I42" s="311"/>
    </row>
    <row r="43" spans="1:9" x14ac:dyDescent="0.25">
      <c r="A43" s="345" t="s">
        <v>44</v>
      </c>
      <c r="B43" s="328" t="s">
        <v>38</v>
      </c>
      <c r="C43" s="321"/>
      <c r="D43" s="321"/>
      <c r="E43" s="321"/>
      <c r="F43" s="322"/>
      <c r="G43" s="326" t="s">
        <v>35</v>
      </c>
      <c r="H43" s="309"/>
      <c r="I43" s="309"/>
    </row>
    <row r="44" spans="1:9" x14ac:dyDescent="0.25">
      <c r="A44" s="346"/>
      <c r="B44" s="331" t="s">
        <v>45</v>
      </c>
      <c r="C44" s="315"/>
      <c r="D44" s="315"/>
      <c r="E44" s="315"/>
      <c r="F44" s="316"/>
      <c r="G44" s="337"/>
      <c r="H44" s="311"/>
      <c r="I44" s="311"/>
    </row>
    <row r="45" spans="1:9" x14ac:dyDescent="0.25">
      <c r="A45" s="38"/>
      <c r="B45" s="317" t="s">
        <v>46</v>
      </c>
      <c r="C45" s="317"/>
      <c r="D45" s="317"/>
      <c r="E45" s="317"/>
      <c r="F45" s="317"/>
      <c r="G45" s="39"/>
      <c r="H45" s="55">
        <v>89.59</v>
      </c>
      <c r="I45" s="41"/>
    </row>
    <row r="46" spans="1:9" x14ac:dyDescent="0.25">
      <c r="A46" s="38"/>
      <c r="B46" s="317" t="s">
        <v>47</v>
      </c>
      <c r="C46" s="317"/>
      <c r="D46" s="317"/>
      <c r="E46" s="317"/>
      <c r="F46" s="317"/>
      <c r="G46" s="39"/>
      <c r="H46" s="41"/>
      <c r="I46" s="41"/>
    </row>
    <row r="47" spans="1:9" x14ac:dyDescent="0.25">
      <c r="A47" s="38"/>
      <c r="B47" s="317" t="s">
        <v>48</v>
      </c>
      <c r="C47" s="317"/>
      <c r="D47" s="317"/>
      <c r="E47" s="317"/>
      <c r="F47" s="317"/>
      <c r="G47" s="39"/>
      <c r="H47" s="43"/>
      <c r="I47" s="43"/>
    </row>
    <row r="48" spans="1:9" x14ac:dyDescent="0.25">
      <c r="A48" s="38" t="s">
        <v>49</v>
      </c>
      <c r="B48" s="318" t="s">
        <v>50</v>
      </c>
      <c r="C48" s="319"/>
      <c r="D48" s="319"/>
      <c r="E48" s="319"/>
      <c r="F48" s="320"/>
      <c r="G48" s="39" t="s">
        <v>22</v>
      </c>
      <c r="H48" s="42">
        <v>7</v>
      </c>
      <c r="I48" s="200" t="s">
        <v>487</v>
      </c>
    </row>
    <row r="49" spans="1:9" x14ac:dyDescent="0.25">
      <c r="A49" s="345"/>
      <c r="B49" s="328" t="s">
        <v>51</v>
      </c>
      <c r="C49" s="321"/>
      <c r="D49" s="321"/>
      <c r="E49" s="321"/>
      <c r="F49" s="322"/>
      <c r="G49" s="326"/>
      <c r="H49" s="309">
        <v>7</v>
      </c>
      <c r="I49" s="309"/>
    </row>
    <row r="50" spans="1:9" x14ac:dyDescent="0.25">
      <c r="A50" s="346"/>
      <c r="B50" s="331" t="s">
        <v>52</v>
      </c>
      <c r="C50" s="315"/>
      <c r="D50" s="315"/>
      <c r="E50" s="315"/>
      <c r="F50" s="316"/>
      <c r="G50" s="337"/>
      <c r="H50" s="311"/>
      <c r="I50" s="311"/>
    </row>
    <row r="51" spans="1:9" x14ac:dyDescent="0.25">
      <c r="A51" s="345"/>
      <c r="B51" s="328" t="s">
        <v>53</v>
      </c>
      <c r="C51" s="321"/>
      <c r="D51" s="321"/>
      <c r="E51" s="321"/>
      <c r="F51" s="322"/>
      <c r="G51" s="326"/>
      <c r="H51" s="309"/>
      <c r="I51" s="309"/>
    </row>
    <row r="52" spans="1:9" x14ac:dyDescent="0.25">
      <c r="A52" s="346"/>
      <c r="B52" s="331" t="s">
        <v>54</v>
      </c>
      <c r="C52" s="315"/>
      <c r="D52" s="315"/>
      <c r="E52" s="315"/>
      <c r="F52" s="316"/>
      <c r="G52" s="337"/>
      <c r="H52" s="311"/>
      <c r="I52" s="311"/>
    </row>
    <row r="53" spans="1:9" x14ac:dyDescent="0.25">
      <c r="A53" s="38" t="s">
        <v>55</v>
      </c>
      <c r="B53" s="317" t="s">
        <v>56</v>
      </c>
      <c r="C53" s="317"/>
      <c r="D53" s="317"/>
      <c r="E53" s="317"/>
      <c r="F53" s="317"/>
      <c r="G53" s="44" t="s">
        <v>26</v>
      </c>
      <c r="H53" s="43"/>
      <c r="I53" s="43"/>
    </row>
    <row r="54" spans="1:9" x14ac:dyDescent="0.25">
      <c r="A54" s="45"/>
      <c r="B54" s="328" t="s">
        <v>51</v>
      </c>
      <c r="C54" s="321"/>
      <c r="D54" s="321"/>
      <c r="E54" s="321"/>
      <c r="F54" s="322"/>
      <c r="G54" s="343"/>
      <c r="H54" s="309"/>
      <c r="I54" s="309"/>
    </row>
    <row r="55" spans="1:9" x14ac:dyDescent="0.25">
      <c r="A55" s="46"/>
      <c r="B55" s="331" t="s">
        <v>52</v>
      </c>
      <c r="C55" s="315"/>
      <c r="D55" s="315"/>
      <c r="E55" s="315"/>
      <c r="F55" s="316"/>
      <c r="G55" s="344"/>
      <c r="H55" s="311"/>
      <c r="I55" s="311"/>
    </row>
    <row r="56" spans="1:9" x14ac:dyDescent="0.25">
      <c r="A56" s="45"/>
      <c r="B56" s="328" t="s">
        <v>53</v>
      </c>
      <c r="C56" s="321"/>
      <c r="D56" s="321"/>
      <c r="E56" s="321"/>
      <c r="F56" s="322"/>
      <c r="G56" s="342"/>
      <c r="H56" s="309"/>
      <c r="I56" s="309"/>
    </row>
    <row r="57" spans="1:9" x14ac:dyDescent="0.25">
      <c r="A57" s="46"/>
      <c r="B57" s="331" t="s">
        <v>57</v>
      </c>
      <c r="C57" s="315"/>
      <c r="D57" s="315"/>
      <c r="E57" s="315"/>
      <c r="F57" s="316"/>
      <c r="G57" s="339"/>
      <c r="H57" s="311"/>
      <c r="I57" s="311"/>
    </row>
    <row r="58" spans="1:9" x14ac:dyDescent="0.25">
      <c r="A58" s="45" t="s">
        <v>58</v>
      </c>
      <c r="B58" s="328" t="s">
        <v>59</v>
      </c>
      <c r="C58" s="321"/>
      <c r="D58" s="321"/>
      <c r="E58" s="321"/>
      <c r="F58" s="322"/>
      <c r="G58" s="343" t="s">
        <v>26</v>
      </c>
      <c r="H58" s="309"/>
      <c r="I58" s="309"/>
    </row>
    <row r="59" spans="1:9" x14ac:dyDescent="0.25">
      <c r="A59" s="46"/>
      <c r="B59" s="331" t="s">
        <v>60</v>
      </c>
      <c r="C59" s="315"/>
      <c r="D59" s="315"/>
      <c r="E59" s="315"/>
      <c r="F59" s="316"/>
      <c r="G59" s="344"/>
      <c r="H59" s="311"/>
      <c r="I59" s="311"/>
    </row>
    <row r="60" spans="1:9" x14ac:dyDescent="0.25">
      <c r="A60" s="38"/>
      <c r="B60" s="317" t="s">
        <v>46</v>
      </c>
      <c r="C60" s="317"/>
      <c r="D60" s="317"/>
      <c r="E60" s="317"/>
      <c r="F60" s="317"/>
      <c r="G60" s="39"/>
      <c r="H60" s="55">
        <v>7</v>
      </c>
      <c r="I60" s="200" t="s">
        <v>487</v>
      </c>
    </row>
    <row r="61" spans="1:9" x14ac:dyDescent="0.25">
      <c r="A61" s="38"/>
      <c r="B61" s="317" t="s">
        <v>47</v>
      </c>
      <c r="C61" s="317"/>
      <c r="D61" s="317"/>
      <c r="E61" s="317"/>
      <c r="F61" s="317"/>
      <c r="G61" s="39"/>
      <c r="H61" s="41"/>
      <c r="I61" s="41"/>
    </row>
    <row r="62" spans="1:9" x14ac:dyDescent="0.25">
      <c r="A62" s="45"/>
      <c r="B62" s="341" t="s">
        <v>48</v>
      </c>
      <c r="C62" s="341"/>
      <c r="D62" s="341"/>
      <c r="E62" s="341"/>
      <c r="F62" s="341"/>
      <c r="G62" s="39"/>
      <c r="H62" s="43"/>
      <c r="I62" s="43"/>
    </row>
    <row r="63" spans="1:9" x14ac:dyDescent="0.25">
      <c r="A63" s="45" t="s">
        <v>61</v>
      </c>
      <c r="B63" s="321" t="s">
        <v>62</v>
      </c>
      <c r="C63" s="321"/>
      <c r="D63" s="321"/>
      <c r="E63" s="321"/>
      <c r="F63" s="322"/>
      <c r="G63" s="326"/>
      <c r="H63" s="309"/>
      <c r="I63" s="309"/>
    </row>
    <row r="64" spans="1:9" x14ac:dyDescent="0.25">
      <c r="A64" s="46"/>
      <c r="B64" s="316" t="s">
        <v>63</v>
      </c>
      <c r="C64" s="340"/>
      <c r="D64" s="340"/>
      <c r="E64" s="340"/>
      <c r="F64" s="340"/>
      <c r="G64" s="337"/>
      <c r="H64" s="311"/>
      <c r="I64" s="311"/>
    </row>
    <row r="65" spans="1:9" ht="45" x14ac:dyDescent="0.25">
      <c r="A65" s="46"/>
      <c r="B65" s="317" t="s">
        <v>64</v>
      </c>
      <c r="C65" s="317"/>
      <c r="D65" s="317"/>
      <c r="E65" s="317"/>
      <c r="F65" s="317"/>
      <c r="G65" s="47" t="s">
        <v>65</v>
      </c>
      <c r="H65" s="43">
        <v>19.100000000000001</v>
      </c>
      <c r="I65" s="43"/>
    </row>
    <row r="66" spans="1:9" x14ac:dyDescent="0.25">
      <c r="A66" s="38"/>
      <c r="B66" s="317" t="s">
        <v>66</v>
      </c>
      <c r="C66" s="317"/>
      <c r="D66" s="317"/>
      <c r="E66" s="317"/>
      <c r="F66" s="317"/>
      <c r="G66" s="39" t="s">
        <v>67</v>
      </c>
      <c r="H66" s="43"/>
      <c r="I66" s="43"/>
    </row>
    <row r="67" spans="1:9" x14ac:dyDescent="0.25">
      <c r="A67" s="45"/>
      <c r="B67" s="317" t="s">
        <v>68</v>
      </c>
      <c r="C67" s="317"/>
      <c r="D67" s="317"/>
      <c r="E67" s="317"/>
      <c r="F67" s="317"/>
      <c r="G67" s="44" t="s">
        <v>26</v>
      </c>
      <c r="H67" s="43"/>
      <c r="I67" s="43"/>
    </row>
    <row r="68" spans="1:9" x14ac:dyDescent="0.25">
      <c r="A68" s="45"/>
      <c r="B68" s="321" t="s">
        <v>69</v>
      </c>
      <c r="C68" s="321"/>
      <c r="D68" s="321"/>
      <c r="E68" s="321"/>
      <c r="F68" s="322"/>
      <c r="G68" s="338"/>
      <c r="H68" s="309"/>
      <c r="I68" s="309"/>
    </row>
    <row r="69" spans="1:9" x14ac:dyDescent="0.25">
      <c r="A69" s="46"/>
      <c r="B69" s="315" t="s">
        <v>70</v>
      </c>
      <c r="C69" s="315"/>
      <c r="D69" s="315"/>
      <c r="E69" s="315"/>
      <c r="F69" s="316"/>
      <c r="G69" s="339"/>
      <c r="H69" s="311"/>
      <c r="I69" s="311"/>
    </row>
    <row r="70" spans="1:9" x14ac:dyDescent="0.25">
      <c r="A70" s="38"/>
      <c r="B70" s="318" t="s">
        <v>71</v>
      </c>
      <c r="C70" s="319"/>
      <c r="D70" s="319"/>
      <c r="E70" s="319"/>
      <c r="F70" s="320"/>
      <c r="G70" s="39"/>
      <c r="H70" s="43"/>
      <c r="I70" s="43"/>
    </row>
    <row r="71" spans="1:9" ht="45" x14ac:dyDescent="0.25">
      <c r="A71" s="38"/>
      <c r="B71" s="318" t="s">
        <v>64</v>
      </c>
      <c r="C71" s="319"/>
      <c r="D71" s="319"/>
      <c r="E71" s="319"/>
      <c r="F71" s="320"/>
      <c r="G71" s="47" t="s">
        <v>65</v>
      </c>
      <c r="H71" s="43"/>
      <c r="I71" s="43"/>
    </row>
    <row r="72" spans="1:9" x14ac:dyDescent="0.25">
      <c r="A72" s="38"/>
      <c r="B72" s="318" t="s">
        <v>66</v>
      </c>
      <c r="C72" s="319"/>
      <c r="D72" s="319"/>
      <c r="E72" s="319"/>
      <c r="F72" s="320"/>
      <c r="G72" s="39" t="s">
        <v>67</v>
      </c>
      <c r="H72" s="43"/>
      <c r="I72" s="43"/>
    </row>
    <row r="73" spans="1:9" x14ac:dyDescent="0.25">
      <c r="A73" s="38"/>
      <c r="B73" s="318" t="s">
        <v>68</v>
      </c>
      <c r="C73" s="319"/>
      <c r="D73" s="319"/>
      <c r="E73" s="319"/>
      <c r="F73" s="320"/>
      <c r="G73" s="44" t="s">
        <v>26</v>
      </c>
      <c r="H73" s="43"/>
      <c r="I73" s="43"/>
    </row>
    <row r="74" spans="1:9" x14ac:dyDescent="0.25">
      <c r="A74" s="38"/>
      <c r="B74" s="317" t="s">
        <v>72</v>
      </c>
      <c r="C74" s="317"/>
      <c r="D74" s="317"/>
      <c r="E74" s="317"/>
      <c r="F74" s="317"/>
      <c r="G74" s="39"/>
      <c r="H74" s="43"/>
      <c r="I74" s="43"/>
    </row>
    <row r="75" spans="1:9" ht="45" x14ac:dyDescent="0.25">
      <c r="A75" s="38"/>
      <c r="B75" s="318" t="s">
        <v>64</v>
      </c>
      <c r="C75" s="319"/>
      <c r="D75" s="319"/>
      <c r="E75" s="319"/>
      <c r="F75" s="320"/>
      <c r="G75" s="47" t="s">
        <v>65</v>
      </c>
      <c r="H75" s="43">
        <v>19.100000000000001</v>
      </c>
      <c r="I75" s="43"/>
    </row>
    <row r="76" spans="1:9" x14ac:dyDescent="0.25">
      <c r="A76" s="38"/>
      <c r="B76" s="318" t="s">
        <v>66</v>
      </c>
      <c r="C76" s="319"/>
      <c r="D76" s="319"/>
      <c r="E76" s="319"/>
      <c r="F76" s="320"/>
      <c r="G76" s="39" t="s">
        <v>67</v>
      </c>
      <c r="H76" s="43"/>
      <c r="I76" s="43"/>
    </row>
    <row r="77" spans="1:9" x14ac:dyDescent="0.25">
      <c r="A77" s="38"/>
      <c r="B77" s="328" t="s">
        <v>68</v>
      </c>
      <c r="C77" s="321"/>
      <c r="D77" s="321"/>
      <c r="E77" s="321"/>
      <c r="F77" s="322"/>
      <c r="G77" s="44" t="s">
        <v>26</v>
      </c>
      <c r="H77" s="43"/>
      <c r="I77" s="43"/>
    </row>
    <row r="78" spans="1:9" x14ac:dyDescent="0.25">
      <c r="A78" s="48"/>
      <c r="B78" s="328" t="s">
        <v>73</v>
      </c>
      <c r="C78" s="321"/>
      <c r="D78" s="321"/>
      <c r="E78" s="321"/>
      <c r="F78" s="322"/>
      <c r="G78" s="338"/>
      <c r="H78" s="309"/>
      <c r="I78" s="309"/>
    </row>
    <row r="79" spans="1:9" x14ac:dyDescent="0.25">
      <c r="A79" s="48"/>
      <c r="B79" s="331" t="s">
        <v>74</v>
      </c>
      <c r="C79" s="315"/>
      <c r="D79" s="315"/>
      <c r="E79" s="315"/>
      <c r="F79" s="316"/>
      <c r="G79" s="339"/>
      <c r="H79" s="311"/>
      <c r="I79" s="311"/>
    </row>
    <row r="80" spans="1:9" ht="45" x14ac:dyDescent="0.25">
      <c r="A80" s="38"/>
      <c r="B80" s="318" t="s">
        <v>64</v>
      </c>
      <c r="C80" s="319"/>
      <c r="D80" s="319"/>
      <c r="E80" s="319"/>
      <c r="F80" s="320"/>
      <c r="G80" s="47" t="s">
        <v>65</v>
      </c>
      <c r="H80" s="43"/>
      <c r="I80" s="43"/>
    </row>
    <row r="81" spans="1:9" x14ac:dyDescent="0.25">
      <c r="A81" s="38"/>
      <c r="B81" s="318" t="s">
        <v>66</v>
      </c>
      <c r="C81" s="319"/>
      <c r="D81" s="319"/>
      <c r="E81" s="319"/>
      <c r="F81" s="320"/>
      <c r="G81" s="39" t="s">
        <v>67</v>
      </c>
      <c r="H81" s="43"/>
      <c r="I81" s="43"/>
    </row>
    <row r="82" spans="1:9" x14ac:dyDescent="0.25">
      <c r="A82" s="38"/>
      <c r="B82" s="328" t="s">
        <v>68</v>
      </c>
      <c r="C82" s="321"/>
      <c r="D82" s="321"/>
      <c r="E82" s="321"/>
      <c r="F82" s="322"/>
      <c r="G82" s="44" t="s">
        <v>26</v>
      </c>
      <c r="H82" s="43"/>
      <c r="I82" s="43"/>
    </row>
    <row r="83" spans="1:9" x14ac:dyDescent="0.25">
      <c r="A83" s="38"/>
      <c r="B83" s="328" t="s">
        <v>75</v>
      </c>
      <c r="C83" s="321"/>
      <c r="D83" s="321"/>
      <c r="E83" s="321"/>
      <c r="F83" s="322"/>
      <c r="G83" s="338"/>
      <c r="H83" s="309"/>
      <c r="I83" s="309"/>
    </row>
    <row r="84" spans="1:9" x14ac:dyDescent="0.25">
      <c r="A84" s="38"/>
      <c r="B84" s="331" t="s">
        <v>76</v>
      </c>
      <c r="C84" s="315"/>
      <c r="D84" s="315"/>
      <c r="E84" s="315"/>
      <c r="F84" s="316"/>
      <c r="G84" s="339"/>
      <c r="H84" s="311"/>
      <c r="I84" s="311"/>
    </row>
    <row r="85" spans="1:9" ht="45" x14ac:dyDescent="0.25">
      <c r="A85" s="38"/>
      <c r="B85" s="318" t="s">
        <v>64</v>
      </c>
      <c r="C85" s="319"/>
      <c r="D85" s="319"/>
      <c r="E85" s="319"/>
      <c r="F85" s="320"/>
      <c r="G85" s="47" t="s">
        <v>65</v>
      </c>
      <c r="H85" s="43"/>
      <c r="I85" s="43"/>
    </row>
    <row r="86" spans="1:9" x14ac:dyDescent="0.25">
      <c r="A86" s="38"/>
      <c r="B86" s="318" t="s">
        <v>66</v>
      </c>
      <c r="C86" s="319"/>
      <c r="D86" s="319"/>
      <c r="E86" s="319"/>
      <c r="F86" s="320"/>
      <c r="G86" s="39" t="s">
        <v>67</v>
      </c>
      <c r="H86" s="43"/>
      <c r="I86" s="43"/>
    </row>
    <row r="87" spans="1:9" x14ac:dyDescent="0.25">
      <c r="A87" s="45"/>
      <c r="B87" s="328" t="s">
        <v>68</v>
      </c>
      <c r="C87" s="321"/>
      <c r="D87" s="321"/>
      <c r="E87" s="321"/>
      <c r="F87" s="322"/>
      <c r="G87" s="44" t="s">
        <v>26</v>
      </c>
      <c r="H87" s="43"/>
      <c r="I87" s="43"/>
    </row>
    <row r="88" spans="1:9" x14ac:dyDescent="0.25">
      <c r="A88" s="45" t="s">
        <v>77</v>
      </c>
      <c r="B88" s="321" t="s">
        <v>78</v>
      </c>
      <c r="C88" s="321"/>
      <c r="D88" s="321"/>
      <c r="E88" s="321"/>
      <c r="F88" s="322"/>
      <c r="G88" s="326" t="s">
        <v>22</v>
      </c>
      <c r="H88" s="345">
        <v>168</v>
      </c>
      <c r="I88" s="309"/>
    </row>
    <row r="89" spans="1:9" x14ac:dyDescent="0.25">
      <c r="A89" s="49"/>
      <c r="B89" s="312" t="s">
        <v>79</v>
      </c>
      <c r="C89" s="312"/>
      <c r="D89" s="312"/>
      <c r="E89" s="312"/>
      <c r="F89" s="313"/>
      <c r="G89" s="327"/>
      <c r="H89" s="572"/>
      <c r="I89" s="310"/>
    </row>
    <row r="90" spans="1:9" x14ac:dyDescent="0.25">
      <c r="A90" s="49"/>
      <c r="B90" s="312" t="s">
        <v>80</v>
      </c>
      <c r="C90" s="312"/>
      <c r="D90" s="312"/>
      <c r="E90" s="312"/>
      <c r="F90" s="313"/>
      <c r="G90" s="327"/>
      <c r="H90" s="572"/>
      <c r="I90" s="310"/>
    </row>
    <row r="91" spans="1:9" x14ac:dyDescent="0.25">
      <c r="A91" s="46"/>
      <c r="B91" s="315" t="s">
        <v>81</v>
      </c>
      <c r="C91" s="315"/>
      <c r="D91" s="315"/>
      <c r="E91" s="315"/>
      <c r="F91" s="316"/>
      <c r="G91" s="337"/>
      <c r="H91" s="346"/>
      <c r="I91" s="311"/>
    </row>
    <row r="92" spans="1:9" x14ac:dyDescent="0.25">
      <c r="A92" s="38"/>
      <c r="B92" s="318" t="s">
        <v>69</v>
      </c>
      <c r="C92" s="319"/>
      <c r="D92" s="319"/>
      <c r="E92" s="319"/>
      <c r="F92" s="320"/>
      <c r="G92" s="39"/>
      <c r="H92" s="43"/>
      <c r="I92" s="43"/>
    </row>
    <row r="93" spans="1:9" x14ac:dyDescent="0.25">
      <c r="A93" s="38"/>
      <c r="B93" s="318" t="s">
        <v>82</v>
      </c>
      <c r="C93" s="319"/>
      <c r="D93" s="319"/>
      <c r="E93" s="319"/>
      <c r="F93" s="320"/>
      <c r="G93" s="39"/>
      <c r="H93" s="38">
        <v>12</v>
      </c>
      <c r="I93" s="43"/>
    </row>
    <row r="94" spans="1:9" x14ac:dyDescent="0.25">
      <c r="A94" s="38"/>
      <c r="B94" s="317" t="s">
        <v>83</v>
      </c>
      <c r="C94" s="317"/>
      <c r="D94" s="317"/>
      <c r="E94" s="317"/>
      <c r="F94" s="317"/>
      <c r="G94" s="39"/>
      <c r="H94" s="38">
        <v>12</v>
      </c>
      <c r="I94" s="43"/>
    </row>
    <row r="95" spans="1:9" x14ac:dyDescent="0.25">
      <c r="A95" s="45"/>
      <c r="B95" s="318" t="s">
        <v>84</v>
      </c>
      <c r="C95" s="319"/>
      <c r="D95" s="319"/>
      <c r="E95" s="319"/>
      <c r="F95" s="320"/>
      <c r="G95" s="39"/>
      <c r="H95" s="38">
        <v>144</v>
      </c>
      <c r="I95" s="43"/>
    </row>
    <row r="96" spans="1:9" x14ac:dyDescent="0.25">
      <c r="A96" s="45" t="s">
        <v>85</v>
      </c>
      <c r="B96" s="321" t="s">
        <v>86</v>
      </c>
      <c r="C96" s="321"/>
      <c r="D96" s="321"/>
      <c r="E96" s="321"/>
      <c r="F96" s="322"/>
      <c r="G96" s="329" t="s">
        <v>87</v>
      </c>
      <c r="H96" s="309">
        <v>922.4</v>
      </c>
      <c r="I96" s="309"/>
    </row>
    <row r="97" spans="1:9" x14ac:dyDescent="0.25">
      <c r="A97" s="49"/>
      <c r="B97" s="312" t="s">
        <v>79</v>
      </c>
      <c r="C97" s="312"/>
      <c r="D97" s="312"/>
      <c r="E97" s="312"/>
      <c r="F97" s="313"/>
      <c r="G97" s="336"/>
      <c r="H97" s="310"/>
      <c r="I97" s="310"/>
    </row>
    <row r="98" spans="1:9" x14ac:dyDescent="0.25">
      <c r="A98" s="49"/>
      <c r="B98" s="312" t="s">
        <v>80</v>
      </c>
      <c r="C98" s="312"/>
      <c r="D98" s="312"/>
      <c r="E98" s="312"/>
      <c r="F98" s="313"/>
      <c r="G98" s="336"/>
      <c r="H98" s="310"/>
      <c r="I98" s="310"/>
    </row>
    <row r="99" spans="1:9" x14ac:dyDescent="0.25">
      <c r="A99" s="49"/>
      <c r="B99" s="315" t="s">
        <v>81</v>
      </c>
      <c r="C99" s="315"/>
      <c r="D99" s="315"/>
      <c r="E99" s="315"/>
      <c r="F99" s="316"/>
      <c r="G99" s="330"/>
      <c r="H99" s="311"/>
      <c r="I99" s="311"/>
    </row>
    <row r="100" spans="1:9" x14ac:dyDescent="0.25">
      <c r="A100" s="45" t="s">
        <v>88</v>
      </c>
      <c r="B100" s="328" t="s">
        <v>89</v>
      </c>
      <c r="C100" s="321"/>
      <c r="D100" s="321"/>
      <c r="E100" s="321"/>
      <c r="F100" s="322"/>
      <c r="G100" s="329" t="s">
        <v>90</v>
      </c>
      <c r="H100" s="309">
        <v>123616</v>
      </c>
      <c r="I100" s="309"/>
    </row>
    <row r="101" spans="1:9" x14ac:dyDescent="0.25">
      <c r="A101" s="49"/>
      <c r="B101" s="331" t="s">
        <v>91</v>
      </c>
      <c r="C101" s="315"/>
      <c r="D101" s="315"/>
      <c r="E101" s="315"/>
      <c r="F101" s="316"/>
      <c r="G101" s="330"/>
      <c r="H101" s="311"/>
      <c r="I101" s="311"/>
    </row>
    <row r="102" spans="1:9" x14ac:dyDescent="0.25">
      <c r="A102" s="45" t="s">
        <v>92</v>
      </c>
      <c r="B102" s="321" t="s">
        <v>93</v>
      </c>
      <c r="C102" s="321"/>
      <c r="D102" s="321"/>
      <c r="E102" s="321"/>
      <c r="F102" s="322"/>
      <c r="G102" s="326" t="s">
        <v>35</v>
      </c>
      <c r="H102" s="309">
        <v>100</v>
      </c>
      <c r="I102" s="309"/>
    </row>
    <row r="103" spans="1:9" x14ac:dyDescent="0.25">
      <c r="A103" s="49"/>
      <c r="B103" s="312" t="s">
        <v>94</v>
      </c>
      <c r="C103" s="312"/>
      <c r="D103" s="312"/>
      <c r="E103" s="312"/>
      <c r="F103" s="313"/>
      <c r="G103" s="327"/>
      <c r="H103" s="310"/>
      <c r="I103" s="310"/>
    </row>
    <row r="104" spans="1:9" x14ac:dyDescent="0.25">
      <c r="A104" s="49"/>
      <c r="B104" s="312" t="s">
        <v>95</v>
      </c>
      <c r="C104" s="312"/>
      <c r="D104" s="312"/>
      <c r="E104" s="312"/>
      <c r="F104" s="313"/>
      <c r="G104" s="327"/>
      <c r="H104" s="310"/>
      <c r="I104" s="310"/>
    </row>
    <row r="105" spans="1:9" x14ac:dyDescent="0.25">
      <c r="A105" s="45" t="s">
        <v>96</v>
      </c>
      <c r="B105" s="321" t="s">
        <v>97</v>
      </c>
      <c r="C105" s="321"/>
      <c r="D105" s="321"/>
      <c r="E105" s="321"/>
      <c r="F105" s="322"/>
      <c r="G105" s="323" t="s">
        <v>26</v>
      </c>
      <c r="H105" s="309">
        <v>100</v>
      </c>
      <c r="I105" s="309"/>
    </row>
    <row r="106" spans="1:9" x14ac:dyDescent="0.25">
      <c r="A106" s="49"/>
      <c r="B106" s="312" t="s">
        <v>98</v>
      </c>
      <c r="C106" s="312"/>
      <c r="D106" s="312"/>
      <c r="E106" s="312"/>
      <c r="F106" s="313"/>
      <c r="G106" s="324"/>
      <c r="H106" s="310"/>
      <c r="I106" s="310"/>
    </row>
    <row r="107" spans="1:9" x14ac:dyDescent="0.25">
      <c r="A107" s="49"/>
      <c r="B107" s="312" t="s">
        <v>99</v>
      </c>
      <c r="C107" s="312"/>
      <c r="D107" s="312"/>
      <c r="E107" s="312"/>
      <c r="F107" s="313"/>
      <c r="G107" s="324"/>
      <c r="H107" s="310"/>
      <c r="I107" s="310"/>
    </row>
    <row r="108" spans="1:9" x14ac:dyDescent="0.25">
      <c r="A108" s="49"/>
      <c r="B108" s="314" t="s">
        <v>100</v>
      </c>
      <c r="C108" s="312"/>
      <c r="D108" s="312"/>
      <c r="E108" s="312"/>
      <c r="F108" s="313"/>
      <c r="G108" s="324"/>
      <c r="H108" s="310"/>
      <c r="I108" s="310"/>
    </row>
    <row r="109" spans="1:9" x14ac:dyDescent="0.25">
      <c r="A109" s="46"/>
      <c r="B109" s="315" t="s">
        <v>101</v>
      </c>
      <c r="C109" s="315"/>
      <c r="D109" s="315"/>
      <c r="E109" s="315"/>
      <c r="F109" s="316"/>
      <c r="G109" s="325"/>
      <c r="H109" s="311"/>
      <c r="I109" s="311"/>
    </row>
    <row r="110" spans="1:9" x14ac:dyDescent="0.25">
      <c r="A110" s="38" t="s">
        <v>102</v>
      </c>
      <c r="B110" s="318" t="s">
        <v>103</v>
      </c>
      <c r="C110" s="319"/>
      <c r="D110" s="319"/>
      <c r="E110" s="319"/>
      <c r="F110" s="320"/>
      <c r="G110" s="44" t="s">
        <v>26</v>
      </c>
      <c r="H110" s="42">
        <v>13</v>
      </c>
      <c r="I110" s="43"/>
    </row>
    <row r="111" spans="1:9" x14ac:dyDescent="0.25">
      <c r="A111" s="45" t="s">
        <v>104</v>
      </c>
      <c r="B111" s="328" t="s">
        <v>105</v>
      </c>
      <c r="C111" s="321"/>
      <c r="D111" s="321"/>
      <c r="E111" s="321"/>
      <c r="F111" s="322"/>
      <c r="G111" s="329"/>
      <c r="H111" s="309"/>
      <c r="I111" s="309"/>
    </row>
    <row r="112" spans="1:9" x14ac:dyDescent="0.25">
      <c r="A112" s="46"/>
      <c r="B112" s="331" t="s">
        <v>106</v>
      </c>
      <c r="C112" s="315"/>
      <c r="D112" s="315"/>
      <c r="E112" s="315"/>
      <c r="F112" s="316"/>
      <c r="G112" s="330"/>
      <c r="H112" s="311"/>
      <c r="I112" s="311"/>
    </row>
    <row r="113" spans="1:9" x14ac:dyDescent="0.25">
      <c r="A113" s="45"/>
      <c r="B113" s="328" t="s">
        <v>107</v>
      </c>
      <c r="C113" s="321"/>
      <c r="D113" s="321"/>
      <c r="E113" s="321"/>
      <c r="F113" s="322"/>
      <c r="G113" s="329" t="s">
        <v>245</v>
      </c>
      <c r="H113" s="309">
        <v>160</v>
      </c>
      <c r="I113" s="309"/>
    </row>
    <row r="114" spans="1:9" x14ac:dyDescent="0.25">
      <c r="A114" s="46"/>
      <c r="B114" s="331"/>
      <c r="C114" s="315"/>
      <c r="D114" s="315"/>
      <c r="E114" s="315"/>
      <c r="F114" s="316"/>
      <c r="G114" s="330"/>
      <c r="H114" s="311"/>
      <c r="I114" s="311"/>
    </row>
    <row r="115" spans="1:9" x14ac:dyDescent="0.25">
      <c r="A115" s="38"/>
      <c r="B115" s="318" t="s">
        <v>110</v>
      </c>
      <c r="C115" s="319"/>
      <c r="D115" s="319"/>
      <c r="E115" s="319"/>
      <c r="F115" s="320"/>
      <c r="G115" s="44" t="s">
        <v>26</v>
      </c>
      <c r="H115" s="43"/>
      <c r="I115" s="43"/>
    </row>
    <row r="116" spans="1:9" x14ac:dyDescent="0.25">
      <c r="A116" s="38"/>
      <c r="B116" s="318" t="s">
        <v>111</v>
      </c>
      <c r="C116" s="319"/>
      <c r="D116" s="319"/>
      <c r="E116" s="319"/>
      <c r="F116" s="320"/>
      <c r="G116" s="44" t="s">
        <v>26</v>
      </c>
      <c r="H116" s="43"/>
      <c r="I116" s="43"/>
    </row>
    <row r="117" spans="1:9" x14ac:dyDescent="0.25">
      <c r="A117" s="45" t="s">
        <v>112</v>
      </c>
      <c r="B117" s="328" t="s">
        <v>113</v>
      </c>
      <c r="C117" s="321"/>
      <c r="D117" s="321"/>
      <c r="E117" s="321"/>
      <c r="F117" s="322"/>
      <c r="G117" s="329" t="s">
        <v>22</v>
      </c>
      <c r="H117" s="309">
        <v>9</v>
      </c>
      <c r="I117" s="309"/>
    </row>
    <row r="118" spans="1:9" x14ac:dyDescent="0.25">
      <c r="A118" s="46"/>
      <c r="B118" s="331" t="s">
        <v>114</v>
      </c>
      <c r="C118" s="315"/>
      <c r="D118" s="315"/>
      <c r="E118" s="315"/>
      <c r="F118" s="316"/>
      <c r="G118" s="330"/>
      <c r="H118" s="311"/>
      <c r="I118" s="311"/>
    </row>
    <row r="119" spans="1:9" x14ac:dyDescent="0.25">
      <c r="A119" s="45" t="s">
        <v>115</v>
      </c>
      <c r="B119" s="321" t="s">
        <v>78</v>
      </c>
      <c r="C119" s="321"/>
      <c r="D119" s="321"/>
      <c r="E119" s="321"/>
      <c r="F119" s="322"/>
      <c r="G119" s="323" t="s">
        <v>26</v>
      </c>
      <c r="H119" s="309"/>
      <c r="I119" s="309"/>
    </row>
    <row r="120" spans="1:9" x14ac:dyDescent="0.25">
      <c r="A120" s="49"/>
      <c r="B120" s="312" t="s">
        <v>79</v>
      </c>
      <c r="C120" s="312"/>
      <c r="D120" s="312"/>
      <c r="E120" s="312"/>
      <c r="F120" s="313"/>
      <c r="G120" s="324"/>
      <c r="H120" s="310"/>
      <c r="I120" s="310"/>
    </row>
    <row r="121" spans="1:9" x14ac:dyDescent="0.25">
      <c r="A121" s="49"/>
      <c r="B121" s="312" t="s">
        <v>116</v>
      </c>
      <c r="C121" s="312"/>
      <c r="D121" s="312"/>
      <c r="E121" s="312"/>
      <c r="F121" s="313"/>
      <c r="G121" s="324"/>
      <c r="H121" s="310"/>
      <c r="I121" s="310"/>
    </row>
    <row r="122" spans="1:9" x14ac:dyDescent="0.25">
      <c r="A122" s="46"/>
      <c r="B122" s="315" t="s">
        <v>117</v>
      </c>
      <c r="C122" s="315"/>
      <c r="D122" s="315"/>
      <c r="E122" s="315"/>
      <c r="F122" s="316"/>
      <c r="G122" s="325"/>
      <c r="H122" s="311"/>
      <c r="I122" s="311"/>
    </row>
    <row r="123" spans="1:9" x14ac:dyDescent="0.25">
      <c r="A123" s="45" t="s">
        <v>118</v>
      </c>
      <c r="B123" s="328" t="s">
        <v>119</v>
      </c>
      <c r="C123" s="321"/>
      <c r="D123" s="321"/>
      <c r="E123" s="321"/>
      <c r="F123" s="322"/>
      <c r="G123" s="329" t="s">
        <v>120</v>
      </c>
      <c r="H123" s="309">
        <v>57.3</v>
      </c>
      <c r="I123" s="309"/>
    </row>
    <row r="124" spans="1:9" x14ac:dyDescent="0.25">
      <c r="A124" s="46"/>
      <c r="B124" s="331" t="s">
        <v>121</v>
      </c>
      <c r="C124" s="315"/>
      <c r="D124" s="315"/>
      <c r="E124" s="315"/>
      <c r="F124" s="316"/>
      <c r="G124" s="330"/>
      <c r="H124" s="311"/>
      <c r="I124" s="311"/>
    </row>
    <row r="125" spans="1:9" x14ac:dyDescent="0.25">
      <c r="A125" s="38"/>
      <c r="B125" s="318" t="s">
        <v>69</v>
      </c>
      <c r="C125" s="319"/>
      <c r="D125" s="319"/>
      <c r="E125" s="319"/>
      <c r="F125" s="320"/>
      <c r="G125" s="39"/>
      <c r="H125" s="43"/>
      <c r="I125" s="43"/>
    </row>
    <row r="126" spans="1:9" x14ac:dyDescent="0.25">
      <c r="A126" s="38"/>
      <c r="B126" s="318" t="s">
        <v>122</v>
      </c>
      <c r="C126" s="319"/>
      <c r="D126" s="319"/>
      <c r="E126" s="319"/>
      <c r="F126" s="320"/>
      <c r="G126" s="39"/>
      <c r="H126" s="43">
        <v>37.015999999999998</v>
      </c>
      <c r="I126" s="43"/>
    </row>
    <row r="127" spans="1:9" x14ac:dyDescent="0.25">
      <c r="A127" s="38"/>
      <c r="B127" s="317" t="s">
        <v>123</v>
      </c>
      <c r="C127" s="317"/>
      <c r="D127" s="317"/>
      <c r="E127" s="317"/>
      <c r="F127" s="317"/>
      <c r="G127" s="39"/>
      <c r="H127" s="43">
        <v>10.327</v>
      </c>
      <c r="I127" s="43"/>
    </row>
    <row r="128" spans="1:9" x14ac:dyDescent="0.25">
      <c r="A128" s="45"/>
      <c r="B128" s="318" t="s">
        <v>124</v>
      </c>
      <c r="C128" s="319"/>
      <c r="D128" s="319"/>
      <c r="E128" s="319"/>
      <c r="F128" s="320"/>
      <c r="G128" s="39"/>
      <c r="H128" s="43">
        <v>5.8620000000000001</v>
      </c>
      <c r="I128" s="43"/>
    </row>
    <row r="129" spans="1:9" x14ac:dyDescent="0.25">
      <c r="A129" s="38"/>
      <c r="B129" s="318" t="s">
        <v>125</v>
      </c>
      <c r="C129" s="319"/>
      <c r="D129" s="319"/>
      <c r="E129" s="319"/>
      <c r="F129" s="320"/>
      <c r="G129" s="39"/>
      <c r="H129" s="43">
        <v>4.0949999999999998</v>
      </c>
      <c r="I129" s="43"/>
    </row>
    <row r="130" spans="1:9" x14ac:dyDescent="0.25">
      <c r="A130" s="38"/>
      <c r="B130" s="317" t="s">
        <v>126</v>
      </c>
      <c r="C130" s="317"/>
      <c r="D130" s="317"/>
      <c r="E130" s="317"/>
      <c r="F130" s="317"/>
      <c r="G130" s="39"/>
      <c r="H130" s="43"/>
      <c r="I130" s="43"/>
    </row>
    <row r="131" spans="1:9" x14ac:dyDescent="0.25">
      <c r="A131" s="38"/>
      <c r="B131" s="318" t="s">
        <v>127</v>
      </c>
      <c r="C131" s="319"/>
      <c r="D131" s="319"/>
      <c r="E131" s="319"/>
      <c r="F131" s="320"/>
      <c r="G131" s="39"/>
      <c r="H131" s="43">
        <v>23.78</v>
      </c>
      <c r="I131" s="43"/>
    </row>
    <row r="132" spans="1:9" x14ac:dyDescent="0.25">
      <c r="A132" s="45" t="s">
        <v>128</v>
      </c>
      <c r="B132" s="328" t="s">
        <v>129</v>
      </c>
      <c r="C132" s="321"/>
      <c r="D132" s="321"/>
      <c r="E132" s="321"/>
      <c r="F132" s="322"/>
      <c r="G132" s="329" t="s">
        <v>130</v>
      </c>
      <c r="H132" s="309">
        <v>5.4</v>
      </c>
      <c r="I132" s="309"/>
    </row>
    <row r="133" spans="1:9" x14ac:dyDescent="0.25">
      <c r="A133" s="46"/>
      <c r="B133" s="331" t="s">
        <v>131</v>
      </c>
      <c r="C133" s="315"/>
      <c r="D133" s="315"/>
      <c r="E133" s="315"/>
      <c r="F133" s="316"/>
      <c r="G133" s="330"/>
      <c r="H133" s="311"/>
      <c r="I133" s="311"/>
    </row>
    <row r="134" spans="1:9" x14ac:dyDescent="0.25">
      <c r="A134" s="45" t="s">
        <v>132</v>
      </c>
      <c r="B134" s="321" t="s">
        <v>133</v>
      </c>
      <c r="C134" s="321"/>
      <c r="D134" s="321"/>
      <c r="E134" s="321"/>
      <c r="F134" s="322"/>
      <c r="G134" s="323"/>
      <c r="H134" s="309" t="s">
        <v>151</v>
      </c>
      <c r="I134" s="309"/>
    </row>
    <row r="135" spans="1:9" x14ac:dyDescent="0.25">
      <c r="A135" s="49"/>
      <c r="B135" s="312" t="s">
        <v>135</v>
      </c>
      <c r="C135" s="312"/>
      <c r="D135" s="312"/>
      <c r="E135" s="312"/>
      <c r="F135" s="313"/>
      <c r="G135" s="324"/>
      <c r="H135" s="310"/>
      <c r="I135" s="310"/>
    </row>
    <row r="136" spans="1:9" x14ac:dyDescent="0.25">
      <c r="A136" s="49"/>
      <c r="B136" s="312" t="s">
        <v>136</v>
      </c>
      <c r="C136" s="312"/>
      <c r="D136" s="312"/>
      <c r="E136" s="312"/>
      <c r="F136" s="313"/>
      <c r="G136" s="324"/>
      <c r="H136" s="310"/>
      <c r="I136" s="310"/>
    </row>
    <row r="137" spans="1:9" x14ac:dyDescent="0.25">
      <c r="A137" s="49"/>
      <c r="B137" s="314" t="s">
        <v>137</v>
      </c>
      <c r="C137" s="312"/>
      <c r="D137" s="312"/>
      <c r="E137" s="312"/>
      <c r="F137" s="313"/>
      <c r="G137" s="324"/>
      <c r="H137" s="310"/>
      <c r="I137" s="310"/>
    </row>
    <row r="138" spans="1:9" x14ac:dyDescent="0.25">
      <c r="A138" s="46"/>
      <c r="B138" s="315" t="s">
        <v>138</v>
      </c>
      <c r="C138" s="315"/>
      <c r="D138" s="315"/>
      <c r="E138" s="315"/>
      <c r="F138" s="316"/>
      <c r="G138" s="325"/>
      <c r="H138" s="311"/>
      <c r="I138" s="311"/>
    </row>
    <row r="139" spans="1:9" x14ac:dyDescent="0.25">
      <c r="A139" s="45" t="s">
        <v>139</v>
      </c>
      <c r="B139" s="321" t="s">
        <v>140</v>
      </c>
      <c r="C139" s="321"/>
      <c r="D139" s="321"/>
      <c r="E139" s="321"/>
      <c r="F139" s="322"/>
      <c r="G139" s="323" t="s">
        <v>90</v>
      </c>
      <c r="H139" s="309"/>
      <c r="I139" s="309"/>
    </row>
    <row r="140" spans="1:9" x14ac:dyDescent="0.25">
      <c r="A140" s="49"/>
      <c r="B140" s="312" t="s">
        <v>141</v>
      </c>
      <c r="C140" s="312"/>
      <c r="D140" s="312"/>
      <c r="E140" s="312"/>
      <c r="F140" s="313"/>
      <c r="G140" s="324"/>
      <c r="H140" s="310"/>
      <c r="I140" s="310"/>
    </row>
    <row r="141" spans="1:9" x14ac:dyDescent="0.25">
      <c r="A141" s="49"/>
      <c r="B141" s="312" t="s">
        <v>142</v>
      </c>
      <c r="C141" s="312"/>
      <c r="D141" s="312"/>
      <c r="E141" s="312"/>
      <c r="F141" s="313"/>
      <c r="G141" s="324"/>
      <c r="H141" s="310"/>
      <c r="I141" s="310"/>
    </row>
    <row r="142" spans="1:9" x14ac:dyDescent="0.25">
      <c r="A142" s="49"/>
      <c r="B142" s="314" t="s">
        <v>143</v>
      </c>
      <c r="C142" s="312"/>
      <c r="D142" s="312"/>
      <c r="E142" s="312"/>
      <c r="F142" s="313"/>
      <c r="G142" s="324"/>
      <c r="H142" s="310"/>
      <c r="I142" s="310"/>
    </row>
    <row r="143" spans="1:9" x14ac:dyDescent="0.25">
      <c r="A143" s="49"/>
      <c r="B143" s="314" t="s">
        <v>143</v>
      </c>
      <c r="C143" s="312"/>
      <c r="D143" s="312"/>
      <c r="E143" s="312"/>
      <c r="F143" s="313"/>
      <c r="G143" s="324"/>
      <c r="H143" s="310"/>
      <c r="I143" s="310"/>
    </row>
    <row r="144" spans="1:9" x14ac:dyDescent="0.25">
      <c r="A144" s="46"/>
      <c r="B144" s="315" t="s">
        <v>143</v>
      </c>
      <c r="C144" s="315"/>
      <c r="D144" s="315"/>
      <c r="E144" s="315"/>
      <c r="F144" s="316"/>
      <c r="G144" s="325"/>
      <c r="H144" s="311"/>
      <c r="I144" s="311"/>
    </row>
    <row r="145" spans="1:9" x14ac:dyDescent="0.25">
      <c r="A145" s="45" t="s">
        <v>144</v>
      </c>
      <c r="B145" s="318" t="s">
        <v>145</v>
      </c>
      <c r="C145" s="319"/>
      <c r="D145" s="319"/>
      <c r="E145" s="319"/>
      <c r="F145" s="320"/>
      <c r="G145" s="39" t="s">
        <v>67</v>
      </c>
      <c r="H145" s="43"/>
      <c r="I145" s="43"/>
    </row>
    <row r="146" spans="1:9" x14ac:dyDescent="0.25">
      <c r="A146" s="45"/>
      <c r="B146" s="318" t="s">
        <v>146</v>
      </c>
      <c r="C146" s="319"/>
      <c r="D146" s="319"/>
      <c r="E146" s="319"/>
      <c r="F146" s="320"/>
      <c r="G146" s="39"/>
      <c r="H146" s="43"/>
      <c r="I146" s="43"/>
    </row>
    <row r="147" spans="1:9" x14ac:dyDescent="0.25">
      <c r="A147" s="45"/>
      <c r="B147" s="328" t="s">
        <v>147</v>
      </c>
      <c r="C147" s="321"/>
      <c r="D147" s="321"/>
      <c r="E147" s="321"/>
      <c r="F147" s="322"/>
      <c r="G147" s="329"/>
      <c r="H147" s="309"/>
      <c r="I147" s="309"/>
    </row>
    <row r="148" spans="1:9" x14ac:dyDescent="0.25">
      <c r="A148" s="46"/>
      <c r="B148" s="331" t="s">
        <v>148</v>
      </c>
      <c r="C148" s="315"/>
      <c r="D148" s="315"/>
      <c r="E148" s="315"/>
      <c r="F148" s="316"/>
      <c r="G148" s="330"/>
      <c r="H148" s="311"/>
      <c r="I148" s="311"/>
    </row>
    <row r="149" spans="1:9" x14ac:dyDescent="0.25">
      <c r="A149" s="45" t="s">
        <v>149</v>
      </c>
      <c r="B149" s="321" t="s">
        <v>150</v>
      </c>
      <c r="C149" s="321"/>
      <c r="D149" s="321"/>
      <c r="E149" s="321"/>
      <c r="F149" s="322"/>
      <c r="G149" s="323"/>
      <c r="H149" s="309" t="s">
        <v>151</v>
      </c>
      <c r="I149" s="309"/>
    </row>
    <row r="150" spans="1:9" x14ac:dyDescent="0.25">
      <c r="A150" s="49"/>
      <c r="B150" s="312" t="s">
        <v>152</v>
      </c>
      <c r="C150" s="312"/>
      <c r="D150" s="312"/>
      <c r="E150" s="312"/>
      <c r="F150" s="313"/>
      <c r="G150" s="324"/>
      <c r="H150" s="310"/>
      <c r="I150" s="310"/>
    </row>
    <row r="151" spans="1:9" x14ac:dyDescent="0.25">
      <c r="A151" s="49"/>
      <c r="B151" s="312" t="s">
        <v>153</v>
      </c>
      <c r="C151" s="312"/>
      <c r="D151" s="312"/>
      <c r="E151" s="312"/>
      <c r="F151" s="313"/>
      <c r="G151" s="324"/>
      <c r="H151" s="310"/>
      <c r="I151" s="310"/>
    </row>
    <row r="152" spans="1:9" x14ac:dyDescent="0.25">
      <c r="A152" s="49"/>
      <c r="B152" s="314" t="s">
        <v>154</v>
      </c>
      <c r="C152" s="312"/>
      <c r="D152" s="312"/>
      <c r="E152" s="312"/>
      <c r="F152" s="313"/>
      <c r="G152" s="324"/>
      <c r="H152" s="310"/>
      <c r="I152" s="310"/>
    </row>
    <row r="153" spans="1:9" x14ac:dyDescent="0.25">
      <c r="A153" s="46"/>
      <c r="B153" s="315" t="s">
        <v>155</v>
      </c>
      <c r="C153" s="315"/>
      <c r="D153" s="315"/>
      <c r="E153" s="315"/>
      <c r="F153" s="316"/>
      <c r="G153" s="325"/>
      <c r="H153" s="311"/>
      <c r="I153" s="311"/>
    </row>
    <row r="154" spans="1:9" x14ac:dyDescent="0.25">
      <c r="A154" s="38"/>
      <c r="B154" s="318" t="s">
        <v>156</v>
      </c>
      <c r="C154" s="319"/>
      <c r="D154" s="319"/>
      <c r="E154" s="319"/>
      <c r="F154" s="320"/>
      <c r="G154" s="39" t="s">
        <v>157</v>
      </c>
      <c r="H154" s="43"/>
      <c r="I154" s="43"/>
    </row>
    <row r="155" spans="1:9" x14ac:dyDescent="0.25">
      <c r="A155" s="38"/>
      <c r="B155" s="317" t="s">
        <v>158</v>
      </c>
      <c r="C155" s="317"/>
      <c r="D155" s="317"/>
      <c r="E155" s="317"/>
      <c r="F155" s="317"/>
      <c r="G155" s="39"/>
      <c r="H155" s="43">
        <v>0.59699999999999998</v>
      </c>
      <c r="I155" s="43"/>
    </row>
    <row r="156" spans="1:9" x14ac:dyDescent="0.25">
      <c r="A156" s="38"/>
      <c r="B156" s="318" t="s">
        <v>159</v>
      </c>
      <c r="C156" s="319"/>
      <c r="D156" s="319"/>
      <c r="E156" s="319"/>
      <c r="F156" s="320"/>
      <c r="G156" s="39"/>
      <c r="H156" s="43">
        <v>0.51</v>
      </c>
      <c r="I156" s="43"/>
    </row>
    <row r="157" spans="1:9" x14ac:dyDescent="0.25">
      <c r="A157" s="45"/>
      <c r="B157" s="321" t="s">
        <v>160</v>
      </c>
      <c r="C157" s="321"/>
      <c r="D157" s="321"/>
      <c r="E157" s="321"/>
      <c r="F157" s="322"/>
      <c r="G157" s="326"/>
      <c r="H157" s="309"/>
      <c r="I157" s="309"/>
    </row>
    <row r="158" spans="1:9" x14ac:dyDescent="0.25">
      <c r="A158" s="49"/>
      <c r="B158" s="312" t="s">
        <v>161</v>
      </c>
      <c r="C158" s="312"/>
      <c r="D158" s="312"/>
      <c r="E158" s="312"/>
      <c r="F158" s="313"/>
      <c r="G158" s="327"/>
      <c r="H158" s="310"/>
      <c r="I158" s="310"/>
    </row>
    <row r="159" spans="1:9" x14ac:dyDescent="0.25">
      <c r="A159" s="49"/>
      <c r="B159" s="312" t="s">
        <v>153</v>
      </c>
      <c r="C159" s="312"/>
      <c r="D159" s="312"/>
      <c r="E159" s="312"/>
      <c r="F159" s="313"/>
      <c r="G159" s="327"/>
      <c r="H159" s="310"/>
      <c r="I159" s="310"/>
    </row>
    <row r="160" spans="1:9" x14ac:dyDescent="0.25">
      <c r="A160" s="45"/>
      <c r="B160" s="328" t="s">
        <v>162</v>
      </c>
      <c r="C160" s="321"/>
      <c r="D160" s="321"/>
      <c r="E160" s="321"/>
      <c r="F160" s="322"/>
      <c r="G160" s="329" t="s">
        <v>163</v>
      </c>
      <c r="H160" s="309"/>
      <c r="I160" s="309"/>
    </row>
    <row r="161" spans="1:9" x14ac:dyDescent="0.25">
      <c r="A161" s="46"/>
      <c r="B161" s="331" t="s">
        <v>164</v>
      </c>
      <c r="C161" s="315"/>
      <c r="D161" s="315"/>
      <c r="E161" s="315"/>
      <c r="F161" s="316"/>
      <c r="G161" s="330"/>
      <c r="H161" s="311"/>
      <c r="I161" s="311"/>
    </row>
    <row r="162" spans="1:9" x14ac:dyDescent="0.25">
      <c r="A162" s="38"/>
      <c r="B162" s="317" t="s">
        <v>165</v>
      </c>
      <c r="C162" s="317"/>
      <c r="D162" s="317"/>
      <c r="E162" s="317"/>
      <c r="F162" s="317"/>
      <c r="G162" s="39"/>
      <c r="H162" s="43">
        <v>71.3</v>
      </c>
      <c r="I162" s="43"/>
    </row>
    <row r="163" spans="1:9" x14ac:dyDescent="0.25">
      <c r="A163" s="38"/>
      <c r="B163" s="318" t="s">
        <v>166</v>
      </c>
      <c r="C163" s="319"/>
      <c r="D163" s="319"/>
      <c r="E163" s="319"/>
      <c r="F163" s="320"/>
      <c r="G163" s="39"/>
      <c r="H163" s="43">
        <v>7.4</v>
      </c>
      <c r="I163" s="43"/>
    </row>
    <row r="164" spans="1:9" x14ac:dyDescent="0.25">
      <c r="A164" s="45"/>
      <c r="B164" s="321" t="s">
        <v>167</v>
      </c>
      <c r="C164" s="321"/>
      <c r="D164" s="321"/>
      <c r="E164" s="321"/>
      <c r="F164" s="322"/>
      <c r="G164" s="326" t="s">
        <v>157</v>
      </c>
      <c r="H164" s="309">
        <v>4.26</v>
      </c>
      <c r="I164" s="309"/>
    </row>
    <row r="165" spans="1:9" x14ac:dyDescent="0.25">
      <c r="A165" s="49"/>
      <c r="B165" s="312" t="s">
        <v>168</v>
      </c>
      <c r="C165" s="312"/>
      <c r="D165" s="312"/>
      <c r="E165" s="312"/>
      <c r="F165" s="313"/>
      <c r="G165" s="327"/>
      <c r="H165" s="310"/>
      <c r="I165" s="310"/>
    </row>
    <row r="166" spans="1:9" x14ac:dyDescent="0.25">
      <c r="A166" s="49"/>
      <c r="B166" s="312" t="s">
        <v>169</v>
      </c>
      <c r="C166" s="312"/>
      <c r="D166" s="312"/>
      <c r="E166" s="312"/>
      <c r="F166" s="313"/>
      <c r="G166" s="327"/>
      <c r="H166" s="310"/>
      <c r="I166" s="310"/>
    </row>
    <row r="167" spans="1:9" x14ac:dyDescent="0.25">
      <c r="A167" s="45"/>
      <c r="B167" s="321" t="s">
        <v>170</v>
      </c>
      <c r="C167" s="321"/>
      <c r="D167" s="321"/>
      <c r="E167" s="321"/>
      <c r="F167" s="322"/>
      <c r="G167" s="326"/>
      <c r="H167" s="309"/>
      <c r="I167" s="309"/>
    </row>
    <row r="168" spans="1:9" x14ac:dyDescent="0.25">
      <c r="A168" s="49"/>
      <c r="B168" s="312" t="s">
        <v>171</v>
      </c>
      <c r="C168" s="312"/>
      <c r="D168" s="312"/>
      <c r="E168" s="312"/>
      <c r="F168" s="313"/>
      <c r="G168" s="327"/>
      <c r="H168" s="310"/>
      <c r="I168" s="310"/>
    </row>
    <row r="169" spans="1:9" x14ac:dyDescent="0.25">
      <c r="A169" s="49"/>
      <c r="B169" s="312" t="s">
        <v>172</v>
      </c>
      <c r="C169" s="312"/>
      <c r="D169" s="312"/>
      <c r="E169" s="312"/>
      <c r="F169" s="313"/>
      <c r="G169" s="327"/>
      <c r="H169" s="310"/>
      <c r="I169" s="310"/>
    </row>
    <row r="170" spans="1:9" x14ac:dyDescent="0.25">
      <c r="A170" s="45"/>
      <c r="B170" s="321" t="s">
        <v>173</v>
      </c>
      <c r="C170" s="321"/>
      <c r="D170" s="321"/>
      <c r="E170" s="321"/>
      <c r="F170" s="322"/>
      <c r="G170" s="323"/>
      <c r="H170" s="309"/>
      <c r="I170" s="309"/>
    </row>
    <row r="171" spans="1:9" x14ac:dyDescent="0.25">
      <c r="A171" s="49"/>
      <c r="B171" s="312" t="s">
        <v>174</v>
      </c>
      <c r="C171" s="312"/>
      <c r="D171" s="312"/>
      <c r="E171" s="312"/>
      <c r="F171" s="313"/>
      <c r="G171" s="324"/>
      <c r="H171" s="310"/>
      <c r="I171" s="310"/>
    </row>
    <row r="172" spans="1:9" x14ac:dyDescent="0.25">
      <c r="A172" s="49"/>
      <c r="B172" s="312" t="s">
        <v>143</v>
      </c>
      <c r="C172" s="312"/>
      <c r="D172" s="312"/>
      <c r="E172" s="312"/>
      <c r="F172" s="313"/>
      <c r="G172" s="324"/>
      <c r="H172" s="310"/>
      <c r="I172" s="310"/>
    </row>
    <row r="173" spans="1:9" x14ac:dyDescent="0.25">
      <c r="A173" s="49"/>
      <c r="B173" s="314" t="s">
        <v>143</v>
      </c>
      <c r="C173" s="312"/>
      <c r="D173" s="312"/>
      <c r="E173" s="312"/>
      <c r="F173" s="313"/>
      <c r="G173" s="324"/>
      <c r="H173" s="310"/>
      <c r="I173" s="310"/>
    </row>
    <row r="174" spans="1:9" x14ac:dyDescent="0.25">
      <c r="A174" s="46"/>
      <c r="B174" s="315" t="s">
        <v>143</v>
      </c>
      <c r="C174" s="315"/>
      <c r="D174" s="315"/>
      <c r="E174" s="315"/>
      <c r="F174" s="316"/>
      <c r="G174" s="325"/>
      <c r="H174" s="311"/>
      <c r="I174" s="311"/>
    </row>
    <row r="175" spans="1:9" x14ac:dyDescent="0.25">
      <c r="A175" s="45"/>
      <c r="B175" s="321" t="s">
        <v>176</v>
      </c>
      <c r="C175" s="321"/>
      <c r="D175" s="321"/>
      <c r="E175" s="321"/>
      <c r="F175" s="322"/>
      <c r="G175" s="323"/>
      <c r="H175" s="309" t="s">
        <v>134</v>
      </c>
      <c r="I175" s="309"/>
    </row>
    <row r="176" spans="1:9" x14ac:dyDescent="0.25">
      <c r="A176" s="49"/>
      <c r="B176" s="312" t="s">
        <v>177</v>
      </c>
      <c r="C176" s="312"/>
      <c r="D176" s="312"/>
      <c r="E176" s="312"/>
      <c r="F176" s="313"/>
      <c r="G176" s="324"/>
      <c r="H176" s="310"/>
      <c r="I176" s="310"/>
    </row>
    <row r="177" spans="1:9" x14ac:dyDescent="0.25">
      <c r="A177" s="49"/>
      <c r="B177" s="312" t="s">
        <v>178</v>
      </c>
      <c r="C177" s="312"/>
      <c r="D177" s="312"/>
      <c r="E177" s="312"/>
      <c r="F177" s="313"/>
      <c r="G177" s="324"/>
      <c r="H177" s="310"/>
      <c r="I177" s="310"/>
    </row>
    <row r="178" spans="1:9" x14ac:dyDescent="0.25">
      <c r="A178" s="49"/>
      <c r="B178" s="314" t="s">
        <v>179</v>
      </c>
      <c r="C178" s="312"/>
      <c r="D178" s="312"/>
      <c r="E178" s="312"/>
      <c r="F178" s="313"/>
      <c r="G178" s="324"/>
      <c r="H178" s="310"/>
      <c r="I178" s="310"/>
    </row>
    <row r="179" spans="1:9" x14ac:dyDescent="0.25">
      <c r="A179" s="49"/>
      <c r="B179" s="314" t="s">
        <v>180</v>
      </c>
      <c r="C179" s="312"/>
      <c r="D179" s="312"/>
      <c r="E179" s="312"/>
      <c r="F179" s="313"/>
      <c r="G179" s="324"/>
      <c r="H179" s="310"/>
      <c r="I179" s="310"/>
    </row>
    <row r="180" spans="1:9" x14ac:dyDescent="0.25">
      <c r="A180" s="46"/>
      <c r="B180" s="315" t="s">
        <v>181</v>
      </c>
      <c r="C180" s="315"/>
      <c r="D180" s="315"/>
      <c r="E180" s="315"/>
      <c r="F180" s="316"/>
      <c r="G180" s="325"/>
      <c r="H180" s="311"/>
      <c r="I180" s="311"/>
    </row>
    <row r="181" spans="1:9" x14ac:dyDescent="0.25">
      <c r="A181" s="38"/>
      <c r="B181" s="317" t="s">
        <v>182</v>
      </c>
      <c r="C181" s="317"/>
      <c r="D181" s="317"/>
      <c r="E181" s="317"/>
      <c r="F181" s="317"/>
      <c r="G181" s="39"/>
      <c r="H181" s="43"/>
      <c r="I181" s="43"/>
    </row>
    <row r="182" spans="1:9" x14ac:dyDescent="0.25">
      <c r="A182" s="38"/>
      <c r="B182" s="318" t="s">
        <v>183</v>
      </c>
      <c r="C182" s="319"/>
      <c r="D182" s="319"/>
      <c r="E182" s="319"/>
      <c r="F182" s="320"/>
      <c r="G182" s="39" t="s">
        <v>488</v>
      </c>
      <c r="H182" s="201"/>
      <c r="I182" s="73"/>
    </row>
    <row r="183" spans="1:9" x14ac:dyDescent="0.25">
      <c r="A183" s="38"/>
      <c r="B183" s="317" t="s">
        <v>184</v>
      </c>
      <c r="C183" s="317"/>
      <c r="D183" s="317"/>
      <c r="E183" s="317"/>
      <c r="F183" s="317"/>
      <c r="G183" s="326"/>
      <c r="H183" s="568" t="s">
        <v>489</v>
      </c>
      <c r="I183" s="202"/>
    </row>
    <row r="184" spans="1:9" x14ac:dyDescent="0.25">
      <c r="A184" s="38"/>
      <c r="B184" s="318"/>
      <c r="C184" s="570"/>
      <c r="D184" s="570"/>
      <c r="E184" s="570"/>
      <c r="F184" s="571"/>
      <c r="G184" s="337"/>
      <c r="H184" s="569"/>
      <c r="I184" s="203"/>
    </row>
    <row r="185" spans="1:9" ht="30" x14ac:dyDescent="0.25">
      <c r="A185" s="38"/>
      <c r="B185" s="318" t="s">
        <v>107</v>
      </c>
      <c r="C185" s="319"/>
      <c r="D185" s="319"/>
      <c r="E185" s="319"/>
      <c r="F185" s="320"/>
      <c r="G185" s="47" t="s">
        <v>245</v>
      </c>
      <c r="H185" s="201"/>
      <c r="I185" s="167"/>
    </row>
    <row r="186" spans="1:9" x14ac:dyDescent="0.25">
      <c r="A186" s="45" t="s">
        <v>186</v>
      </c>
      <c r="B186" s="321" t="s">
        <v>150</v>
      </c>
      <c r="C186" s="321"/>
      <c r="D186" s="321"/>
      <c r="E186" s="321"/>
      <c r="F186" s="322"/>
      <c r="G186" s="323" t="s">
        <v>157</v>
      </c>
      <c r="H186" s="309" t="s">
        <v>134</v>
      </c>
      <c r="I186" s="309"/>
    </row>
    <row r="187" spans="1:9" x14ac:dyDescent="0.25">
      <c r="A187" s="49"/>
      <c r="B187" s="312" t="s">
        <v>187</v>
      </c>
      <c r="C187" s="312"/>
      <c r="D187" s="312"/>
      <c r="E187" s="312"/>
      <c r="F187" s="313"/>
      <c r="G187" s="324"/>
      <c r="H187" s="310"/>
      <c r="I187" s="310"/>
    </row>
    <row r="188" spans="1:9" x14ac:dyDescent="0.25">
      <c r="A188" s="49"/>
      <c r="B188" s="312" t="s">
        <v>143</v>
      </c>
      <c r="C188" s="312"/>
      <c r="D188" s="312"/>
      <c r="E188" s="312"/>
      <c r="F188" s="313"/>
      <c r="G188" s="324"/>
      <c r="H188" s="310"/>
      <c r="I188" s="310"/>
    </row>
    <row r="189" spans="1:9" x14ac:dyDescent="0.25">
      <c r="A189" s="49"/>
      <c r="B189" s="314" t="s">
        <v>189</v>
      </c>
      <c r="C189" s="312"/>
      <c r="D189" s="312"/>
      <c r="E189" s="312"/>
      <c r="F189" s="313"/>
      <c r="G189" s="324"/>
      <c r="H189" s="310"/>
      <c r="I189" s="310"/>
    </row>
    <row r="190" spans="1:9" x14ac:dyDescent="0.25">
      <c r="A190" s="46"/>
      <c r="B190" s="315" t="s">
        <v>190</v>
      </c>
      <c r="C190" s="315"/>
      <c r="D190" s="315"/>
      <c r="E190" s="315"/>
      <c r="F190" s="316"/>
      <c r="G190" s="325"/>
      <c r="H190" s="311"/>
      <c r="I190" s="311"/>
    </row>
    <row r="191" spans="1:9" x14ac:dyDescent="0.25">
      <c r="A191" s="373" t="s">
        <v>490</v>
      </c>
      <c r="B191" s="373"/>
      <c r="C191" s="373"/>
      <c r="D191" s="373"/>
      <c r="E191" s="373"/>
      <c r="F191" s="373"/>
      <c r="G191" s="373"/>
      <c r="H191" s="373"/>
      <c r="I191" s="373"/>
    </row>
    <row r="192" spans="1:9" x14ac:dyDescent="0.25">
      <c r="A192" s="373" t="s">
        <v>13</v>
      </c>
      <c r="B192" s="373"/>
      <c r="C192" s="373"/>
      <c r="D192" s="373"/>
      <c r="E192" s="373"/>
      <c r="F192" s="373"/>
      <c r="G192" s="373"/>
      <c r="H192" s="373"/>
      <c r="I192" s="373"/>
    </row>
    <row r="193" spans="1:9" x14ac:dyDescent="0.25">
      <c r="A193" s="373" t="s">
        <v>491</v>
      </c>
      <c r="B193" s="373"/>
      <c r="C193" s="373"/>
      <c r="D193" s="373"/>
      <c r="E193" s="373"/>
      <c r="F193" s="373"/>
      <c r="G193" s="373"/>
      <c r="H193" s="373"/>
      <c r="I193" s="373"/>
    </row>
    <row r="194" spans="1:9" x14ac:dyDescent="0.25">
      <c r="A194" s="373" t="s">
        <v>492</v>
      </c>
      <c r="B194" s="373"/>
      <c r="C194" s="373"/>
      <c r="D194" s="373"/>
      <c r="E194" s="373"/>
      <c r="F194" s="373"/>
      <c r="G194" s="373"/>
      <c r="H194" s="373"/>
      <c r="I194" s="373"/>
    </row>
    <row r="195" spans="1:9" x14ac:dyDescent="0.25">
      <c r="A195" s="197"/>
      <c r="B195" s="197"/>
      <c r="C195" s="197"/>
      <c r="D195" s="197"/>
      <c r="E195" s="197"/>
      <c r="F195" s="197"/>
      <c r="G195" s="197"/>
      <c r="H195" s="197"/>
      <c r="I195" s="197"/>
    </row>
    <row r="196" spans="1:9" ht="45" x14ac:dyDescent="0.25">
      <c r="A196" s="574" t="s">
        <v>16</v>
      </c>
      <c r="B196" s="575"/>
      <c r="C196" s="575"/>
      <c r="D196" s="575"/>
      <c r="E196" s="575"/>
      <c r="F196" s="576"/>
      <c r="G196" s="198" t="s">
        <v>17</v>
      </c>
      <c r="H196" s="199" t="s">
        <v>18</v>
      </c>
      <c r="I196" s="199" t="s">
        <v>19</v>
      </c>
    </row>
    <row r="197" spans="1:9" x14ac:dyDescent="0.25">
      <c r="A197" s="345" t="s">
        <v>20</v>
      </c>
      <c r="B197" s="577" t="s">
        <v>21</v>
      </c>
      <c r="C197" s="578"/>
      <c r="D197" s="578"/>
      <c r="E197" s="578"/>
      <c r="F197" s="579"/>
      <c r="G197" s="580" t="s">
        <v>22</v>
      </c>
      <c r="H197" s="345">
        <v>33071</v>
      </c>
      <c r="I197" s="345"/>
    </row>
    <row r="198" spans="1:9" x14ac:dyDescent="0.25">
      <c r="A198" s="346"/>
      <c r="B198" s="331" t="s">
        <v>23</v>
      </c>
      <c r="C198" s="315"/>
      <c r="D198" s="315"/>
      <c r="E198" s="315"/>
      <c r="F198" s="316"/>
      <c r="G198" s="581"/>
      <c r="H198" s="346"/>
      <c r="I198" s="346"/>
    </row>
    <row r="199" spans="1:9" x14ac:dyDescent="0.25">
      <c r="A199" s="345" t="s">
        <v>24</v>
      </c>
      <c r="B199" s="318" t="s">
        <v>25</v>
      </c>
      <c r="C199" s="319"/>
      <c r="D199" s="319"/>
      <c r="E199" s="319"/>
      <c r="F199" s="320"/>
      <c r="G199" s="358" t="s">
        <v>26</v>
      </c>
      <c r="H199" s="35">
        <v>1</v>
      </c>
      <c r="I199" s="34"/>
    </row>
    <row r="200" spans="1:9" x14ac:dyDescent="0.25">
      <c r="A200" s="346"/>
      <c r="B200" s="341" t="s">
        <v>27</v>
      </c>
      <c r="C200" s="341"/>
      <c r="D200" s="341"/>
      <c r="E200" s="341"/>
      <c r="F200" s="341"/>
      <c r="G200" s="359"/>
      <c r="H200" s="37">
        <v>1</v>
      </c>
      <c r="I200" s="33"/>
    </row>
    <row r="201" spans="1:9" x14ac:dyDescent="0.25">
      <c r="A201" s="573"/>
      <c r="B201" s="328" t="s">
        <v>29</v>
      </c>
      <c r="C201" s="321"/>
      <c r="D201" s="321"/>
      <c r="E201" s="321"/>
      <c r="F201" s="322"/>
      <c r="G201" s="349"/>
      <c r="H201" s="351"/>
      <c r="I201" s="351"/>
    </row>
    <row r="202" spans="1:9" x14ac:dyDescent="0.25">
      <c r="A202" s="573"/>
      <c r="B202" s="331" t="s">
        <v>30</v>
      </c>
      <c r="C202" s="315"/>
      <c r="D202" s="315"/>
      <c r="E202" s="315"/>
      <c r="F202" s="316"/>
      <c r="G202" s="350"/>
      <c r="H202" s="352"/>
      <c r="I202" s="352"/>
    </row>
    <row r="203" spans="1:9" x14ac:dyDescent="0.25">
      <c r="A203" s="573"/>
      <c r="B203" s="328" t="s">
        <v>29</v>
      </c>
      <c r="C203" s="321"/>
      <c r="D203" s="321"/>
      <c r="E203" s="321"/>
      <c r="F203" s="322"/>
      <c r="G203" s="349"/>
      <c r="H203" s="351"/>
      <c r="I203" s="351"/>
    </row>
    <row r="204" spans="1:9" x14ac:dyDescent="0.25">
      <c r="A204" s="573"/>
      <c r="B204" s="331" t="s">
        <v>31</v>
      </c>
      <c r="C204" s="315"/>
      <c r="D204" s="315"/>
      <c r="E204" s="315"/>
      <c r="F204" s="316"/>
      <c r="G204" s="350"/>
      <c r="H204" s="352"/>
      <c r="I204" s="352"/>
    </row>
    <row r="205" spans="1:9" x14ac:dyDescent="0.25">
      <c r="A205" s="573"/>
      <c r="B205" s="328" t="s">
        <v>29</v>
      </c>
      <c r="C205" s="321"/>
      <c r="D205" s="321"/>
      <c r="E205" s="321"/>
      <c r="F205" s="322"/>
      <c r="G205" s="349"/>
      <c r="H205" s="351"/>
      <c r="I205" s="351"/>
    </row>
    <row r="206" spans="1:9" x14ac:dyDescent="0.25">
      <c r="A206" s="573"/>
      <c r="B206" s="331" t="s">
        <v>32</v>
      </c>
      <c r="C206" s="315"/>
      <c r="D206" s="315"/>
      <c r="E206" s="315"/>
      <c r="F206" s="316"/>
      <c r="G206" s="350"/>
      <c r="H206" s="352"/>
      <c r="I206" s="352"/>
    </row>
    <row r="207" spans="1:9" x14ac:dyDescent="0.25">
      <c r="A207" s="345" t="s">
        <v>33</v>
      </c>
      <c r="B207" s="328" t="s">
        <v>34</v>
      </c>
      <c r="C207" s="321"/>
      <c r="D207" s="321"/>
      <c r="E207" s="321"/>
      <c r="F207" s="322"/>
      <c r="G207" s="354" t="s">
        <v>35</v>
      </c>
      <c r="H207" s="356"/>
      <c r="I207" s="351"/>
    </row>
    <row r="208" spans="1:9" x14ac:dyDescent="0.25">
      <c r="A208" s="346"/>
      <c r="B208" s="331" t="s">
        <v>36</v>
      </c>
      <c r="C208" s="315"/>
      <c r="D208" s="315"/>
      <c r="E208" s="315"/>
      <c r="F208" s="316"/>
      <c r="G208" s="355"/>
      <c r="H208" s="357"/>
      <c r="I208" s="352"/>
    </row>
    <row r="209" spans="1:9" x14ac:dyDescent="0.25">
      <c r="A209" s="38"/>
      <c r="B209" s="341" t="s">
        <v>27</v>
      </c>
      <c r="C209" s="341"/>
      <c r="D209" s="341"/>
      <c r="E209" s="341"/>
      <c r="F209" s="341"/>
      <c r="G209" s="37"/>
      <c r="H209" s="33" t="s">
        <v>28</v>
      </c>
      <c r="I209" s="33"/>
    </row>
    <row r="210" spans="1:9" x14ac:dyDescent="0.25">
      <c r="A210" s="345"/>
      <c r="B210" s="328" t="s">
        <v>29</v>
      </c>
      <c r="C210" s="321"/>
      <c r="D210" s="321"/>
      <c r="E210" s="321"/>
      <c r="F210" s="322"/>
      <c r="G210" s="349"/>
      <c r="H210" s="351"/>
      <c r="I210" s="351"/>
    </row>
    <row r="211" spans="1:9" x14ac:dyDescent="0.25">
      <c r="A211" s="346"/>
      <c r="B211" s="331" t="s">
        <v>30</v>
      </c>
      <c r="C211" s="315"/>
      <c r="D211" s="315"/>
      <c r="E211" s="315"/>
      <c r="F211" s="316"/>
      <c r="G211" s="350"/>
      <c r="H211" s="352"/>
      <c r="I211" s="352"/>
    </row>
    <row r="212" spans="1:9" x14ac:dyDescent="0.25">
      <c r="A212" s="345"/>
      <c r="B212" s="328" t="s">
        <v>29</v>
      </c>
      <c r="C212" s="321"/>
      <c r="D212" s="321"/>
      <c r="E212" s="321"/>
      <c r="F212" s="322"/>
      <c r="G212" s="349"/>
      <c r="H212" s="351"/>
      <c r="I212" s="351"/>
    </row>
    <row r="213" spans="1:9" x14ac:dyDescent="0.25">
      <c r="A213" s="346"/>
      <c r="B213" s="331" t="s">
        <v>31</v>
      </c>
      <c r="C213" s="315"/>
      <c r="D213" s="315"/>
      <c r="E213" s="315"/>
      <c r="F213" s="316"/>
      <c r="G213" s="350"/>
      <c r="H213" s="352"/>
      <c r="I213" s="352"/>
    </row>
    <row r="214" spans="1:9" x14ac:dyDescent="0.25">
      <c r="A214" s="345"/>
      <c r="B214" s="328" t="s">
        <v>29</v>
      </c>
      <c r="C214" s="321"/>
      <c r="D214" s="321"/>
      <c r="E214" s="321"/>
      <c r="F214" s="322"/>
      <c r="G214" s="349"/>
      <c r="H214" s="351">
        <v>89.59</v>
      </c>
      <c r="I214" s="351"/>
    </row>
    <row r="215" spans="1:9" x14ac:dyDescent="0.25">
      <c r="A215" s="346"/>
      <c r="B215" s="331" t="s">
        <v>32</v>
      </c>
      <c r="C215" s="315"/>
      <c r="D215" s="315"/>
      <c r="E215" s="315"/>
      <c r="F215" s="316"/>
      <c r="G215" s="350"/>
      <c r="H215" s="352"/>
      <c r="I215" s="352"/>
    </row>
    <row r="216" spans="1:9" x14ac:dyDescent="0.25">
      <c r="A216" s="345" t="s">
        <v>37</v>
      </c>
      <c r="B216" s="328" t="s">
        <v>38</v>
      </c>
      <c r="C216" s="321"/>
      <c r="D216" s="321"/>
      <c r="E216" s="321"/>
      <c r="F216" s="322"/>
      <c r="G216" s="343" t="s">
        <v>26</v>
      </c>
      <c r="H216" s="309">
        <v>89.59</v>
      </c>
      <c r="I216" s="309"/>
    </row>
    <row r="217" spans="1:9" x14ac:dyDescent="0.25">
      <c r="A217" s="346"/>
      <c r="B217" s="331" t="s">
        <v>39</v>
      </c>
      <c r="C217" s="315"/>
      <c r="D217" s="315"/>
      <c r="E217" s="315"/>
      <c r="F217" s="316"/>
      <c r="G217" s="344"/>
      <c r="H217" s="311"/>
      <c r="I217" s="311"/>
    </row>
    <row r="218" spans="1:9" x14ac:dyDescent="0.25">
      <c r="A218" s="345" t="s">
        <v>40</v>
      </c>
      <c r="B218" s="328" t="s">
        <v>41</v>
      </c>
      <c r="C218" s="321"/>
      <c r="D218" s="321"/>
      <c r="E218" s="321"/>
      <c r="F218" s="322"/>
      <c r="G218" s="338" t="s">
        <v>242</v>
      </c>
      <c r="H218" s="309">
        <v>1.1060000000000001</v>
      </c>
      <c r="I218" s="309"/>
    </row>
    <row r="219" spans="1:9" x14ac:dyDescent="0.25">
      <c r="A219" s="346"/>
      <c r="B219" s="331" t="s">
        <v>43</v>
      </c>
      <c r="C219" s="315"/>
      <c r="D219" s="315"/>
      <c r="E219" s="315"/>
      <c r="F219" s="316"/>
      <c r="G219" s="342"/>
      <c r="H219" s="311"/>
      <c r="I219" s="311"/>
    </row>
    <row r="220" spans="1:9" x14ac:dyDescent="0.25">
      <c r="A220" s="345" t="s">
        <v>44</v>
      </c>
      <c r="B220" s="328" t="s">
        <v>38</v>
      </c>
      <c r="C220" s="321"/>
      <c r="D220" s="321"/>
      <c r="E220" s="321"/>
      <c r="F220" s="322"/>
      <c r="G220" s="326" t="s">
        <v>35</v>
      </c>
      <c r="H220" s="309"/>
      <c r="I220" s="309"/>
    </row>
    <row r="221" spans="1:9" x14ac:dyDescent="0.25">
      <c r="A221" s="346"/>
      <c r="B221" s="331" t="s">
        <v>45</v>
      </c>
      <c r="C221" s="315"/>
      <c r="D221" s="315"/>
      <c r="E221" s="315"/>
      <c r="F221" s="316"/>
      <c r="G221" s="337"/>
      <c r="H221" s="311"/>
      <c r="I221" s="311"/>
    </row>
    <row r="222" spans="1:9" x14ac:dyDescent="0.25">
      <c r="A222" s="38"/>
      <c r="B222" s="317" t="s">
        <v>46</v>
      </c>
      <c r="C222" s="317"/>
      <c r="D222" s="317"/>
      <c r="E222" s="317"/>
      <c r="F222" s="317"/>
      <c r="G222" s="39"/>
      <c r="H222" s="196">
        <v>92.4</v>
      </c>
      <c r="I222" s="41"/>
    </row>
    <row r="223" spans="1:9" x14ac:dyDescent="0.25">
      <c r="A223" s="38"/>
      <c r="B223" s="317" t="s">
        <v>47</v>
      </c>
      <c r="C223" s="317"/>
      <c r="D223" s="317"/>
      <c r="E223" s="317"/>
      <c r="F223" s="317"/>
      <c r="G223" s="39"/>
      <c r="H223" s="41"/>
      <c r="I223" s="41"/>
    </row>
    <row r="224" spans="1:9" x14ac:dyDescent="0.25">
      <c r="A224" s="38"/>
      <c r="B224" s="317" t="s">
        <v>48</v>
      </c>
      <c r="C224" s="317"/>
      <c r="D224" s="317"/>
      <c r="E224" s="317"/>
      <c r="F224" s="317"/>
      <c r="G224" s="39"/>
      <c r="H224" s="43"/>
      <c r="I224" s="43"/>
    </row>
    <row r="225" spans="1:9" x14ac:dyDescent="0.25">
      <c r="A225" s="38" t="s">
        <v>49</v>
      </c>
      <c r="B225" s="318" t="s">
        <v>50</v>
      </c>
      <c r="C225" s="319"/>
      <c r="D225" s="319"/>
      <c r="E225" s="319"/>
      <c r="F225" s="320"/>
      <c r="G225" s="39" t="s">
        <v>22</v>
      </c>
      <c r="H225" s="42"/>
      <c r="I225" s="200" t="s">
        <v>487</v>
      </c>
    </row>
    <row r="226" spans="1:9" x14ac:dyDescent="0.25">
      <c r="A226" s="345"/>
      <c r="B226" s="328" t="s">
        <v>51</v>
      </c>
      <c r="C226" s="321"/>
      <c r="D226" s="321"/>
      <c r="E226" s="321"/>
      <c r="F226" s="322"/>
      <c r="G226" s="326"/>
      <c r="H226" s="309"/>
      <c r="I226" s="309"/>
    </row>
    <row r="227" spans="1:9" x14ac:dyDescent="0.25">
      <c r="A227" s="346"/>
      <c r="B227" s="331" t="s">
        <v>52</v>
      </c>
      <c r="C227" s="315"/>
      <c r="D227" s="315"/>
      <c r="E227" s="315"/>
      <c r="F227" s="316"/>
      <c r="G227" s="337"/>
      <c r="H227" s="311"/>
      <c r="I227" s="311"/>
    </row>
    <row r="228" spans="1:9" x14ac:dyDescent="0.25">
      <c r="A228" s="345"/>
      <c r="B228" s="328" t="s">
        <v>53</v>
      </c>
      <c r="C228" s="321"/>
      <c r="D228" s="321"/>
      <c r="E228" s="321"/>
      <c r="F228" s="322"/>
      <c r="G228" s="326"/>
      <c r="H228" s="309"/>
      <c r="I228" s="309"/>
    </row>
    <row r="229" spans="1:9" x14ac:dyDescent="0.25">
      <c r="A229" s="346"/>
      <c r="B229" s="331" t="s">
        <v>54</v>
      </c>
      <c r="C229" s="315"/>
      <c r="D229" s="315"/>
      <c r="E229" s="315"/>
      <c r="F229" s="316"/>
      <c r="G229" s="337"/>
      <c r="H229" s="311"/>
      <c r="I229" s="311"/>
    </row>
    <row r="230" spans="1:9" x14ac:dyDescent="0.25">
      <c r="A230" s="38" t="s">
        <v>55</v>
      </c>
      <c r="B230" s="317" t="s">
        <v>56</v>
      </c>
      <c r="C230" s="317"/>
      <c r="D230" s="317"/>
      <c r="E230" s="317"/>
      <c r="F230" s="317"/>
      <c r="G230" s="44" t="s">
        <v>26</v>
      </c>
      <c r="H230" s="42">
        <v>12</v>
      </c>
      <c r="I230" s="43"/>
    </row>
    <row r="231" spans="1:9" x14ac:dyDescent="0.25">
      <c r="A231" s="45"/>
      <c r="B231" s="328" t="s">
        <v>51</v>
      </c>
      <c r="C231" s="321"/>
      <c r="D231" s="321"/>
      <c r="E231" s="321"/>
      <c r="F231" s="322"/>
      <c r="G231" s="343"/>
      <c r="H231" s="309">
        <v>11</v>
      </c>
      <c r="I231" s="309"/>
    </row>
    <row r="232" spans="1:9" x14ac:dyDescent="0.25">
      <c r="A232" s="46"/>
      <c r="B232" s="331" t="s">
        <v>52</v>
      </c>
      <c r="C232" s="315"/>
      <c r="D232" s="315"/>
      <c r="E232" s="315"/>
      <c r="F232" s="316"/>
      <c r="G232" s="344"/>
      <c r="H232" s="311"/>
      <c r="I232" s="311"/>
    </row>
    <row r="233" spans="1:9" x14ac:dyDescent="0.25">
      <c r="A233" s="45"/>
      <c r="B233" s="328" t="s">
        <v>53</v>
      </c>
      <c r="C233" s="321"/>
      <c r="D233" s="321"/>
      <c r="E233" s="321"/>
      <c r="F233" s="322"/>
      <c r="G233" s="342"/>
      <c r="H233" s="309">
        <v>0</v>
      </c>
      <c r="I233" s="309"/>
    </row>
    <row r="234" spans="1:9" x14ac:dyDescent="0.25">
      <c r="A234" s="46"/>
      <c r="B234" s="331" t="s">
        <v>57</v>
      </c>
      <c r="C234" s="315"/>
      <c r="D234" s="315"/>
      <c r="E234" s="315"/>
      <c r="F234" s="316"/>
      <c r="G234" s="339"/>
      <c r="H234" s="311"/>
      <c r="I234" s="311"/>
    </row>
    <row r="235" spans="1:9" x14ac:dyDescent="0.25">
      <c r="A235" s="45" t="s">
        <v>58</v>
      </c>
      <c r="B235" s="328" t="s">
        <v>59</v>
      </c>
      <c r="C235" s="321"/>
      <c r="D235" s="321"/>
      <c r="E235" s="321"/>
      <c r="F235" s="322"/>
      <c r="G235" s="343" t="s">
        <v>26</v>
      </c>
      <c r="H235" s="309"/>
      <c r="I235" s="309"/>
    </row>
    <row r="236" spans="1:9" x14ac:dyDescent="0.25">
      <c r="A236" s="46"/>
      <c r="B236" s="331" t="s">
        <v>60</v>
      </c>
      <c r="C236" s="315"/>
      <c r="D236" s="315"/>
      <c r="E236" s="315"/>
      <c r="F236" s="316"/>
      <c r="G236" s="344"/>
      <c r="H236" s="311"/>
      <c r="I236" s="311"/>
    </row>
    <row r="237" spans="1:9" x14ac:dyDescent="0.25">
      <c r="A237" s="38"/>
      <c r="B237" s="317" t="s">
        <v>46</v>
      </c>
      <c r="C237" s="317"/>
      <c r="D237" s="317"/>
      <c r="E237" s="317"/>
      <c r="F237" s="317"/>
      <c r="G237" s="39"/>
      <c r="H237" s="55">
        <v>7</v>
      </c>
      <c r="I237" s="200" t="s">
        <v>487</v>
      </c>
    </row>
    <row r="238" spans="1:9" x14ac:dyDescent="0.25">
      <c r="A238" s="38"/>
      <c r="B238" s="317" t="s">
        <v>47</v>
      </c>
      <c r="C238" s="317"/>
      <c r="D238" s="317"/>
      <c r="E238" s="317"/>
      <c r="F238" s="317"/>
      <c r="G238" s="39"/>
      <c r="H238" s="41"/>
      <c r="I238" s="41"/>
    </row>
    <row r="239" spans="1:9" x14ac:dyDescent="0.25">
      <c r="A239" s="45"/>
      <c r="B239" s="341" t="s">
        <v>48</v>
      </c>
      <c r="C239" s="341"/>
      <c r="D239" s="341"/>
      <c r="E239" s="341"/>
      <c r="F239" s="341"/>
      <c r="G239" s="39"/>
      <c r="H239" s="43"/>
      <c r="I239" s="43"/>
    </row>
    <row r="240" spans="1:9" x14ac:dyDescent="0.25">
      <c r="A240" s="45" t="s">
        <v>61</v>
      </c>
      <c r="B240" s="321" t="s">
        <v>62</v>
      </c>
      <c r="C240" s="321"/>
      <c r="D240" s="321"/>
      <c r="E240" s="321"/>
      <c r="F240" s="322"/>
      <c r="G240" s="326"/>
      <c r="H240" s="309"/>
      <c r="I240" s="309"/>
    </row>
    <row r="241" spans="1:9" x14ac:dyDescent="0.25">
      <c r="A241" s="46"/>
      <c r="B241" s="316" t="s">
        <v>63</v>
      </c>
      <c r="C241" s="340"/>
      <c r="D241" s="340"/>
      <c r="E241" s="340"/>
      <c r="F241" s="340"/>
      <c r="G241" s="337"/>
      <c r="H241" s="311"/>
      <c r="I241" s="311"/>
    </row>
    <row r="242" spans="1:9" ht="45" x14ac:dyDescent="0.25">
      <c r="A242" s="46"/>
      <c r="B242" s="317" t="s">
        <v>64</v>
      </c>
      <c r="C242" s="317"/>
      <c r="D242" s="317"/>
      <c r="E242" s="317"/>
      <c r="F242" s="317"/>
      <c r="G242" s="47" t="s">
        <v>65</v>
      </c>
      <c r="H242" s="42">
        <v>160</v>
      </c>
      <c r="I242" s="43"/>
    </row>
    <row r="243" spans="1:9" x14ac:dyDescent="0.25">
      <c r="A243" s="38"/>
      <c r="B243" s="317" t="s">
        <v>66</v>
      </c>
      <c r="C243" s="317"/>
      <c r="D243" s="317"/>
      <c r="E243" s="317"/>
      <c r="F243" s="317"/>
      <c r="G243" s="39" t="s">
        <v>67</v>
      </c>
      <c r="H243" s="43"/>
      <c r="I243" s="43"/>
    </row>
    <row r="244" spans="1:9" x14ac:dyDescent="0.25">
      <c r="A244" s="45"/>
      <c r="B244" s="317" t="s">
        <v>68</v>
      </c>
      <c r="C244" s="317"/>
      <c r="D244" s="317"/>
      <c r="E244" s="317"/>
      <c r="F244" s="317"/>
      <c r="G244" s="44" t="s">
        <v>26</v>
      </c>
      <c r="H244" s="43"/>
      <c r="I244" s="43"/>
    </row>
    <row r="245" spans="1:9" x14ac:dyDescent="0.25">
      <c r="A245" s="45"/>
      <c r="B245" s="321" t="s">
        <v>69</v>
      </c>
      <c r="C245" s="321"/>
      <c r="D245" s="321"/>
      <c r="E245" s="321"/>
      <c r="F245" s="322"/>
      <c r="G245" s="338"/>
      <c r="H245" s="309"/>
      <c r="I245" s="309"/>
    </row>
    <row r="246" spans="1:9" x14ac:dyDescent="0.25">
      <c r="A246" s="46"/>
      <c r="B246" s="315" t="s">
        <v>70</v>
      </c>
      <c r="C246" s="315"/>
      <c r="D246" s="315"/>
      <c r="E246" s="315"/>
      <c r="F246" s="316"/>
      <c r="G246" s="339"/>
      <c r="H246" s="311"/>
      <c r="I246" s="311"/>
    </row>
    <row r="247" spans="1:9" x14ac:dyDescent="0.25">
      <c r="A247" s="38"/>
      <c r="B247" s="318" t="s">
        <v>71</v>
      </c>
      <c r="C247" s="319"/>
      <c r="D247" s="319"/>
      <c r="E247" s="319"/>
      <c r="F247" s="320"/>
      <c r="G247" s="39"/>
      <c r="H247" s="43"/>
      <c r="I247" s="43"/>
    </row>
    <row r="248" spans="1:9" ht="45" x14ac:dyDescent="0.25">
      <c r="A248" s="38"/>
      <c r="B248" s="318" t="s">
        <v>64</v>
      </c>
      <c r="C248" s="319"/>
      <c r="D248" s="319"/>
      <c r="E248" s="319"/>
      <c r="F248" s="320"/>
      <c r="G248" s="47" t="s">
        <v>65</v>
      </c>
      <c r="H248" s="43"/>
      <c r="I248" s="43"/>
    </row>
    <row r="249" spans="1:9" x14ac:dyDescent="0.25">
      <c r="A249" s="38"/>
      <c r="B249" s="318" t="s">
        <v>66</v>
      </c>
      <c r="C249" s="319"/>
      <c r="D249" s="319"/>
      <c r="E249" s="319"/>
      <c r="F249" s="320"/>
      <c r="G249" s="39" t="s">
        <v>67</v>
      </c>
      <c r="H249" s="43"/>
      <c r="I249" s="43"/>
    </row>
    <row r="250" spans="1:9" x14ac:dyDescent="0.25">
      <c r="A250" s="38"/>
      <c r="B250" s="318" t="s">
        <v>68</v>
      </c>
      <c r="C250" s="319"/>
      <c r="D250" s="319"/>
      <c r="E250" s="319"/>
      <c r="F250" s="320"/>
      <c r="G250" s="44" t="s">
        <v>26</v>
      </c>
      <c r="H250" s="43"/>
      <c r="I250" s="43"/>
    </row>
    <row r="251" spans="1:9" x14ac:dyDescent="0.25">
      <c r="A251" s="38"/>
      <c r="B251" s="317" t="s">
        <v>72</v>
      </c>
      <c r="C251" s="317"/>
      <c r="D251" s="317"/>
      <c r="E251" s="317"/>
      <c r="F251" s="317"/>
      <c r="G251" s="39"/>
      <c r="H251" s="43"/>
      <c r="I251" s="43"/>
    </row>
    <row r="252" spans="1:9" ht="45" x14ac:dyDescent="0.25">
      <c r="A252" s="38"/>
      <c r="B252" s="318" t="s">
        <v>64</v>
      </c>
      <c r="C252" s="319"/>
      <c r="D252" s="319"/>
      <c r="E252" s="319"/>
      <c r="F252" s="320"/>
      <c r="G252" s="47" t="s">
        <v>65</v>
      </c>
      <c r="H252" s="42">
        <v>160</v>
      </c>
      <c r="I252" s="43"/>
    </row>
    <row r="253" spans="1:9" x14ac:dyDescent="0.25">
      <c r="A253" s="38"/>
      <c r="B253" s="318" t="s">
        <v>66</v>
      </c>
      <c r="C253" s="319"/>
      <c r="D253" s="319"/>
      <c r="E253" s="319"/>
      <c r="F253" s="320"/>
      <c r="G253" s="39" t="s">
        <v>67</v>
      </c>
      <c r="H253" s="43"/>
      <c r="I253" s="43"/>
    </row>
    <row r="254" spans="1:9" x14ac:dyDescent="0.25">
      <c r="A254" s="38"/>
      <c r="B254" s="328" t="s">
        <v>68</v>
      </c>
      <c r="C254" s="321"/>
      <c r="D254" s="321"/>
      <c r="E254" s="321"/>
      <c r="F254" s="322"/>
      <c r="G254" s="44" t="s">
        <v>26</v>
      </c>
      <c r="H254" s="43"/>
      <c r="I254" s="43"/>
    </row>
    <row r="255" spans="1:9" x14ac:dyDescent="0.25">
      <c r="A255" s="48"/>
      <c r="B255" s="328" t="s">
        <v>73</v>
      </c>
      <c r="C255" s="321"/>
      <c r="D255" s="321"/>
      <c r="E255" s="321"/>
      <c r="F255" s="322"/>
      <c r="G255" s="338"/>
      <c r="H255" s="309"/>
      <c r="I255" s="309"/>
    </row>
    <row r="256" spans="1:9" x14ac:dyDescent="0.25">
      <c r="A256" s="48"/>
      <c r="B256" s="331" t="s">
        <v>74</v>
      </c>
      <c r="C256" s="315"/>
      <c r="D256" s="315"/>
      <c r="E256" s="315"/>
      <c r="F256" s="316"/>
      <c r="G256" s="339"/>
      <c r="H256" s="311"/>
      <c r="I256" s="311"/>
    </row>
    <row r="257" spans="1:9" ht="45" x14ac:dyDescent="0.25">
      <c r="A257" s="38"/>
      <c r="B257" s="318" t="s">
        <v>64</v>
      </c>
      <c r="C257" s="319"/>
      <c r="D257" s="319"/>
      <c r="E257" s="319"/>
      <c r="F257" s="320"/>
      <c r="G257" s="47" t="s">
        <v>65</v>
      </c>
      <c r="H257" s="43"/>
      <c r="I257" s="43"/>
    </row>
    <row r="258" spans="1:9" x14ac:dyDescent="0.25">
      <c r="A258" s="38"/>
      <c r="B258" s="318" t="s">
        <v>66</v>
      </c>
      <c r="C258" s="319"/>
      <c r="D258" s="319"/>
      <c r="E258" s="319"/>
      <c r="F258" s="320"/>
      <c r="G258" s="39" t="s">
        <v>67</v>
      </c>
      <c r="H258" s="43"/>
      <c r="I258" s="43"/>
    </row>
    <row r="259" spans="1:9" x14ac:dyDescent="0.25">
      <c r="A259" s="38"/>
      <c r="B259" s="328" t="s">
        <v>68</v>
      </c>
      <c r="C259" s="321"/>
      <c r="D259" s="321"/>
      <c r="E259" s="321"/>
      <c r="F259" s="322"/>
      <c r="G259" s="44" t="s">
        <v>26</v>
      </c>
      <c r="H259" s="43"/>
      <c r="I259" s="43"/>
    </row>
    <row r="260" spans="1:9" x14ac:dyDescent="0.25">
      <c r="A260" s="38"/>
      <c r="B260" s="328" t="s">
        <v>75</v>
      </c>
      <c r="C260" s="321"/>
      <c r="D260" s="321"/>
      <c r="E260" s="321"/>
      <c r="F260" s="322"/>
      <c r="G260" s="338"/>
      <c r="H260" s="309"/>
      <c r="I260" s="309"/>
    </row>
    <row r="261" spans="1:9" x14ac:dyDescent="0.25">
      <c r="A261" s="38"/>
      <c r="B261" s="331" t="s">
        <v>76</v>
      </c>
      <c r="C261" s="315"/>
      <c r="D261" s="315"/>
      <c r="E261" s="315"/>
      <c r="F261" s="316"/>
      <c r="G261" s="339"/>
      <c r="H261" s="311"/>
      <c r="I261" s="311"/>
    </row>
    <row r="262" spans="1:9" ht="45" x14ac:dyDescent="0.25">
      <c r="A262" s="38"/>
      <c r="B262" s="318" t="s">
        <v>64</v>
      </c>
      <c r="C262" s="319"/>
      <c r="D262" s="319"/>
      <c r="E262" s="319"/>
      <c r="F262" s="320"/>
      <c r="G262" s="47" t="s">
        <v>65</v>
      </c>
      <c r="H262" s="43"/>
      <c r="I262" s="43"/>
    </row>
    <row r="263" spans="1:9" x14ac:dyDescent="0.25">
      <c r="A263" s="38"/>
      <c r="B263" s="318" t="s">
        <v>66</v>
      </c>
      <c r="C263" s="319"/>
      <c r="D263" s="319"/>
      <c r="E263" s="319"/>
      <c r="F263" s="320"/>
      <c r="G263" s="39" t="s">
        <v>67</v>
      </c>
      <c r="H263" s="43"/>
      <c r="I263" s="43"/>
    </row>
    <row r="264" spans="1:9" x14ac:dyDescent="0.25">
      <c r="A264" s="45"/>
      <c r="B264" s="328" t="s">
        <v>68</v>
      </c>
      <c r="C264" s="321"/>
      <c r="D264" s="321"/>
      <c r="E264" s="321"/>
      <c r="F264" s="322"/>
      <c r="G264" s="44" t="s">
        <v>26</v>
      </c>
      <c r="H264" s="43"/>
      <c r="I264" s="43"/>
    </row>
    <row r="265" spans="1:9" x14ac:dyDescent="0.25">
      <c r="A265" s="45" t="s">
        <v>77</v>
      </c>
      <c r="B265" s="321" t="s">
        <v>78</v>
      </c>
      <c r="C265" s="321"/>
      <c r="D265" s="321"/>
      <c r="E265" s="321"/>
      <c r="F265" s="322"/>
      <c r="G265" s="326" t="s">
        <v>22</v>
      </c>
      <c r="H265" s="345">
        <v>704</v>
      </c>
      <c r="I265" s="309"/>
    </row>
    <row r="266" spans="1:9" x14ac:dyDescent="0.25">
      <c r="A266" s="49"/>
      <c r="B266" s="312" t="s">
        <v>79</v>
      </c>
      <c r="C266" s="312"/>
      <c r="D266" s="312"/>
      <c r="E266" s="312"/>
      <c r="F266" s="313"/>
      <c r="G266" s="327"/>
      <c r="H266" s="572"/>
      <c r="I266" s="310"/>
    </row>
    <row r="267" spans="1:9" x14ac:dyDescent="0.25">
      <c r="A267" s="49"/>
      <c r="B267" s="312" t="s">
        <v>80</v>
      </c>
      <c r="C267" s="312"/>
      <c r="D267" s="312"/>
      <c r="E267" s="312"/>
      <c r="F267" s="313"/>
      <c r="G267" s="327"/>
      <c r="H267" s="572"/>
      <c r="I267" s="310"/>
    </row>
    <row r="268" spans="1:9" x14ac:dyDescent="0.25">
      <c r="A268" s="46"/>
      <c r="B268" s="315" t="s">
        <v>81</v>
      </c>
      <c r="C268" s="315"/>
      <c r="D268" s="315"/>
      <c r="E268" s="315"/>
      <c r="F268" s="316"/>
      <c r="G268" s="337"/>
      <c r="H268" s="346"/>
      <c r="I268" s="311"/>
    </row>
    <row r="269" spans="1:9" x14ac:dyDescent="0.25">
      <c r="A269" s="38"/>
      <c r="B269" s="318" t="s">
        <v>69</v>
      </c>
      <c r="C269" s="319"/>
      <c r="D269" s="319"/>
      <c r="E269" s="319"/>
      <c r="F269" s="320"/>
      <c r="G269" s="39"/>
      <c r="H269" s="43"/>
      <c r="I269" s="43"/>
    </row>
    <row r="270" spans="1:9" x14ac:dyDescent="0.25">
      <c r="A270" s="38"/>
      <c r="B270" s="318" t="s">
        <v>82</v>
      </c>
      <c r="C270" s="319"/>
      <c r="D270" s="319"/>
      <c r="E270" s="319"/>
      <c r="F270" s="320"/>
      <c r="G270" s="39"/>
      <c r="H270" s="38">
        <v>50</v>
      </c>
      <c r="I270" s="43"/>
    </row>
    <row r="271" spans="1:9" x14ac:dyDescent="0.25">
      <c r="A271" s="38"/>
      <c r="B271" s="317" t="s">
        <v>83</v>
      </c>
      <c r="C271" s="317"/>
      <c r="D271" s="317"/>
      <c r="E271" s="317"/>
      <c r="F271" s="317"/>
      <c r="G271" s="39"/>
      <c r="H271" s="38">
        <v>162</v>
      </c>
      <c r="I271" s="43"/>
    </row>
    <row r="272" spans="1:9" x14ac:dyDescent="0.25">
      <c r="A272" s="45"/>
      <c r="B272" s="318" t="s">
        <v>84</v>
      </c>
      <c r="C272" s="319"/>
      <c r="D272" s="319"/>
      <c r="E272" s="319"/>
      <c r="F272" s="320"/>
      <c r="G272" s="39"/>
      <c r="H272" s="38">
        <v>492</v>
      </c>
      <c r="I272" s="43"/>
    </row>
    <row r="273" spans="1:9" x14ac:dyDescent="0.25">
      <c r="A273" s="45" t="s">
        <v>85</v>
      </c>
      <c r="B273" s="321" t="s">
        <v>86</v>
      </c>
      <c r="C273" s="321"/>
      <c r="D273" s="321"/>
      <c r="E273" s="321"/>
      <c r="F273" s="322"/>
      <c r="G273" s="329" t="s">
        <v>87</v>
      </c>
      <c r="H273" s="309">
        <v>1453.9</v>
      </c>
      <c r="I273" s="309"/>
    </row>
    <row r="274" spans="1:9" x14ac:dyDescent="0.25">
      <c r="A274" s="49"/>
      <c r="B274" s="312" t="s">
        <v>79</v>
      </c>
      <c r="C274" s="312"/>
      <c r="D274" s="312"/>
      <c r="E274" s="312"/>
      <c r="F274" s="313"/>
      <c r="G274" s="336"/>
      <c r="H274" s="310"/>
      <c r="I274" s="310"/>
    </row>
    <row r="275" spans="1:9" x14ac:dyDescent="0.25">
      <c r="A275" s="49"/>
      <c r="B275" s="312" t="s">
        <v>80</v>
      </c>
      <c r="C275" s="312"/>
      <c r="D275" s="312"/>
      <c r="E275" s="312"/>
      <c r="F275" s="313"/>
      <c r="G275" s="336"/>
      <c r="H275" s="310"/>
      <c r="I275" s="310"/>
    </row>
    <row r="276" spans="1:9" x14ac:dyDescent="0.25">
      <c r="A276" s="49"/>
      <c r="B276" s="315" t="s">
        <v>81</v>
      </c>
      <c r="C276" s="315"/>
      <c r="D276" s="315"/>
      <c r="E276" s="315"/>
      <c r="F276" s="316"/>
      <c r="G276" s="330"/>
      <c r="H276" s="311"/>
      <c r="I276" s="311"/>
    </row>
    <row r="277" spans="1:9" x14ac:dyDescent="0.25">
      <c r="A277" s="45" t="s">
        <v>88</v>
      </c>
      <c r="B277" s="328" t="s">
        <v>89</v>
      </c>
      <c r="C277" s="321"/>
      <c r="D277" s="321"/>
      <c r="E277" s="321"/>
      <c r="F277" s="322"/>
      <c r="G277" s="329" t="s">
        <v>90</v>
      </c>
      <c r="H277" s="309">
        <v>336829</v>
      </c>
      <c r="I277" s="309"/>
    </row>
    <row r="278" spans="1:9" x14ac:dyDescent="0.25">
      <c r="A278" s="49"/>
      <c r="B278" s="331" t="s">
        <v>91</v>
      </c>
      <c r="C278" s="315"/>
      <c r="D278" s="315"/>
      <c r="E278" s="315"/>
      <c r="F278" s="316"/>
      <c r="G278" s="330"/>
      <c r="H278" s="311"/>
      <c r="I278" s="311"/>
    </row>
    <row r="279" spans="1:9" x14ac:dyDescent="0.25">
      <c r="A279" s="45" t="s">
        <v>92</v>
      </c>
      <c r="B279" s="321" t="s">
        <v>93</v>
      </c>
      <c r="C279" s="321"/>
      <c r="D279" s="321"/>
      <c r="E279" s="321"/>
      <c r="F279" s="322"/>
      <c r="G279" s="326" t="s">
        <v>35</v>
      </c>
      <c r="H279" s="309">
        <v>80</v>
      </c>
      <c r="I279" s="309"/>
    </row>
    <row r="280" spans="1:9" x14ac:dyDescent="0.25">
      <c r="A280" s="49"/>
      <c r="B280" s="312" t="s">
        <v>94</v>
      </c>
      <c r="C280" s="312"/>
      <c r="D280" s="312"/>
      <c r="E280" s="312"/>
      <c r="F280" s="313"/>
      <c r="G280" s="327"/>
      <c r="H280" s="310"/>
      <c r="I280" s="310"/>
    </row>
    <row r="281" spans="1:9" x14ac:dyDescent="0.25">
      <c r="A281" s="49"/>
      <c r="B281" s="312" t="s">
        <v>95</v>
      </c>
      <c r="C281" s="312"/>
      <c r="D281" s="312"/>
      <c r="E281" s="312"/>
      <c r="F281" s="313"/>
      <c r="G281" s="327"/>
      <c r="H281" s="310"/>
      <c r="I281" s="310"/>
    </row>
    <row r="282" spans="1:9" x14ac:dyDescent="0.25">
      <c r="A282" s="45" t="s">
        <v>96</v>
      </c>
      <c r="B282" s="321" t="s">
        <v>97</v>
      </c>
      <c r="C282" s="321"/>
      <c r="D282" s="321"/>
      <c r="E282" s="321"/>
      <c r="F282" s="322"/>
      <c r="G282" s="323" t="s">
        <v>26</v>
      </c>
      <c r="H282" s="309">
        <v>50</v>
      </c>
      <c r="I282" s="309"/>
    </row>
    <row r="283" spans="1:9" x14ac:dyDescent="0.25">
      <c r="A283" s="49"/>
      <c r="B283" s="312" t="s">
        <v>98</v>
      </c>
      <c r="C283" s="312"/>
      <c r="D283" s="312"/>
      <c r="E283" s="312"/>
      <c r="F283" s="313"/>
      <c r="G283" s="324"/>
      <c r="H283" s="310"/>
      <c r="I283" s="310"/>
    </row>
    <row r="284" spans="1:9" x14ac:dyDescent="0.25">
      <c r="A284" s="49"/>
      <c r="B284" s="312" t="s">
        <v>99</v>
      </c>
      <c r="C284" s="312"/>
      <c r="D284" s="312"/>
      <c r="E284" s="312"/>
      <c r="F284" s="313"/>
      <c r="G284" s="324"/>
      <c r="H284" s="310"/>
      <c r="I284" s="310"/>
    </row>
    <row r="285" spans="1:9" x14ac:dyDescent="0.25">
      <c r="A285" s="49"/>
      <c r="B285" s="314" t="s">
        <v>100</v>
      </c>
      <c r="C285" s="312"/>
      <c r="D285" s="312"/>
      <c r="E285" s="312"/>
      <c r="F285" s="313"/>
      <c r="G285" s="324"/>
      <c r="H285" s="310"/>
      <c r="I285" s="310"/>
    </row>
    <row r="286" spans="1:9" x14ac:dyDescent="0.25">
      <c r="A286" s="46"/>
      <c r="B286" s="315" t="s">
        <v>101</v>
      </c>
      <c r="C286" s="315"/>
      <c r="D286" s="315"/>
      <c r="E286" s="315"/>
      <c r="F286" s="316"/>
      <c r="G286" s="325"/>
      <c r="H286" s="311"/>
      <c r="I286" s="311"/>
    </row>
    <row r="287" spans="1:9" x14ac:dyDescent="0.25">
      <c r="A287" s="38" t="s">
        <v>102</v>
      </c>
      <c r="B287" s="318" t="s">
        <v>103</v>
      </c>
      <c r="C287" s="319"/>
      <c r="D287" s="319"/>
      <c r="E287" s="319"/>
      <c r="F287" s="320"/>
      <c r="G287" s="44" t="s">
        <v>26</v>
      </c>
      <c r="H287" s="42">
        <v>15.5</v>
      </c>
      <c r="I287" s="43"/>
    </row>
    <row r="288" spans="1:9" x14ac:dyDescent="0.25">
      <c r="A288" s="45" t="s">
        <v>104</v>
      </c>
      <c r="B288" s="328" t="s">
        <v>105</v>
      </c>
      <c r="C288" s="321"/>
      <c r="D288" s="321"/>
      <c r="E288" s="321"/>
      <c r="F288" s="322"/>
      <c r="G288" s="329"/>
      <c r="H288" s="309"/>
      <c r="I288" s="309"/>
    </row>
    <row r="289" spans="1:9" x14ac:dyDescent="0.25">
      <c r="A289" s="46"/>
      <c r="B289" s="331" t="s">
        <v>106</v>
      </c>
      <c r="C289" s="315"/>
      <c r="D289" s="315"/>
      <c r="E289" s="315"/>
      <c r="F289" s="316"/>
      <c r="G289" s="330"/>
      <c r="H289" s="311"/>
      <c r="I289" s="311"/>
    </row>
    <row r="290" spans="1:9" x14ac:dyDescent="0.25">
      <c r="A290" s="45"/>
      <c r="B290" s="328" t="s">
        <v>107</v>
      </c>
      <c r="C290" s="321"/>
      <c r="D290" s="321"/>
      <c r="E290" s="321"/>
      <c r="F290" s="322"/>
      <c r="G290" s="329" t="s">
        <v>245</v>
      </c>
      <c r="H290" s="309">
        <v>207.7</v>
      </c>
      <c r="I290" s="309"/>
    </row>
    <row r="291" spans="1:9" x14ac:dyDescent="0.25">
      <c r="A291" s="46"/>
      <c r="B291" s="331"/>
      <c r="C291" s="315"/>
      <c r="D291" s="315"/>
      <c r="E291" s="315"/>
      <c r="F291" s="316"/>
      <c r="G291" s="330"/>
      <c r="H291" s="311"/>
      <c r="I291" s="311"/>
    </row>
    <row r="292" spans="1:9" x14ac:dyDescent="0.25">
      <c r="A292" s="38"/>
      <c r="B292" s="318" t="s">
        <v>110</v>
      </c>
      <c r="C292" s="319"/>
      <c r="D292" s="319"/>
      <c r="E292" s="319"/>
      <c r="F292" s="320"/>
      <c r="G292" s="44" t="s">
        <v>26</v>
      </c>
      <c r="H292" s="43"/>
      <c r="I292" s="43"/>
    </row>
    <row r="293" spans="1:9" x14ac:dyDescent="0.25">
      <c r="A293" s="38"/>
      <c r="B293" s="318" t="s">
        <v>111</v>
      </c>
      <c r="C293" s="319"/>
      <c r="D293" s="319"/>
      <c r="E293" s="319"/>
      <c r="F293" s="320"/>
      <c r="G293" s="44" t="s">
        <v>26</v>
      </c>
      <c r="H293" s="43"/>
      <c r="I293" s="43"/>
    </row>
    <row r="294" spans="1:9" x14ac:dyDescent="0.25">
      <c r="A294" s="45" t="s">
        <v>112</v>
      </c>
      <c r="B294" s="328" t="s">
        <v>113</v>
      </c>
      <c r="C294" s="321"/>
      <c r="D294" s="321"/>
      <c r="E294" s="321"/>
      <c r="F294" s="322"/>
      <c r="G294" s="329" t="s">
        <v>22</v>
      </c>
      <c r="H294" s="309">
        <v>1</v>
      </c>
      <c r="I294" s="309"/>
    </row>
    <row r="295" spans="1:9" x14ac:dyDescent="0.25">
      <c r="A295" s="46"/>
      <c r="B295" s="331" t="s">
        <v>114</v>
      </c>
      <c r="C295" s="315"/>
      <c r="D295" s="315"/>
      <c r="E295" s="315"/>
      <c r="F295" s="316"/>
      <c r="G295" s="330"/>
      <c r="H295" s="311"/>
      <c r="I295" s="311"/>
    </row>
    <row r="296" spans="1:9" x14ac:dyDescent="0.25">
      <c r="A296" s="45" t="s">
        <v>115</v>
      </c>
      <c r="B296" s="321" t="s">
        <v>78</v>
      </c>
      <c r="C296" s="321"/>
      <c r="D296" s="321"/>
      <c r="E296" s="321"/>
      <c r="F296" s="322"/>
      <c r="G296" s="323" t="s">
        <v>26</v>
      </c>
      <c r="H296" s="309"/>
      <c r="I296" s="309"/>
    </row>
    <row r="297" spans="1:9" x14ac:dyDescent="0.25">
      <c r="A297" s="49"/>
      <c r="B297" s="312" t="s">
        <v>79</v>
      </c>
      <c r="C297" s="312"/>
      <c r="D297" s="312"/>
      <c r="E297" s="312"/>
      <c r="F297" s="313"/>
      <c r="G297" s="324"/>
      <c r="H297" s="310"/>
      <c r="I297" s="310"/>
    </row>
    <row r="298" spans="1:9" x14ac:dyDescent="0.25">
      <c r="A298" s="49"/>
      <c r="B298" s="312" t="s">
        <v>116</v>
      </c>
      <c r="C298" s="312"/>
      <c r="D298" s="312"/>
      <c r="E298" s="312"/>
      <c r="F298" s="313"/>
      <c r="G298" s="324"/>
      <c r="H298" s="310"/>
      <c r="I298" s="310"/>
    </row>
    <row r="299" spans="1:9" x14ac:dyDescent="0.25">
      <c r="A299" s="46"/>
      <c r="B299" s="315" t="s">
        <v>117</v>
      </c>
      <c r="C299" s="315"/>
      <c r="D299" s="315"/>
      <c r="E299" s="315"/>
      <c r="F299" s="316"/>
      <c r="G299" s="325"/>
      <c r="H299" s="311"/>
      <c r="I299" s="311"/>
    </row>
    <row r="300" spans="1:9" x14ac:dyDescent="0.25">
      <c r="A300" s="45" t="s">
        <v>118</v>
      </c>
      <c r="B300" s="328" t="s">
        <v>119</v>
      </c>
      <c r="C300" s="321"/>
      <c r="D300" s="321"/>
      <c r="E300" s="321"/>
      <c r="F300" s="322"/>
      <c r="G300" s="329" t="s">
        <v>120</v>
      </c>
      <c r="H300" s="309">
        <v>109.8</v>
      </c>
      <c r="I300" s="309"/>
    </row>
    <row r="301" spans="1:9" x14ac:dyDescent="0.25">
      <c r="A301" s="46"/>
      <c r="B301" s="331" t="s">
        <v>121</v>
      </c>
      <c r="C301" s="315"/>
      <c r="D301" s="315"/>
      <c r="E301" s="315"/>
      <c r="F301" s="316"/>
      <c r="G301" s="330"/>
      <c r="H301" s="311"/>
      <c r="I301" s="311"/>
    </row>
    <row r="302" spans="1:9" x14ac:dyDescent="0.25">
      <c r="A302" s="38"/>
      <c r="B302" s="318" t="s">
        <v>69</v>
      </c>
      <c r="C302" s="319"/>
      <c r="D302" s="319"/>
      <c r="E302" s="319"/>
      <c r="F302" s="320"/>
      <c r="G302" s="39"/>
      <c r="H302" s="43"/>
      <c r="I302" s="43"/>
    </row>
    <row r="303" spans="1:9" x14ac:dyDescent="0.25">
      <c r="A303" s="38"/>
      <c r="B303" s="318" t="s">
        <v>122</v>
      </c>
      <c r="C303" s="319"/>
      <c r="D303" s="319"/>
      <c r="E303" s="319"/>
      <c r="F303" s="320"/>
      <c r="G303" s="39"/>
      <c r="H303" s="43">
        <v>75.858000000000004</v>
      </c>
      <c r="I303" s="43"/>
    </row>
    <row r="304" spans="1:9" x14ac:dyDescent="0.25">
      <c r="A304" s="38"/>
      <c r="B304" s="317" t="s">
        <v>123</v>
      </c>
      <c r="C304" s="317"/>
      <c r="D304" s="317"/>
      <c r="E304" s="317"/>
      <c r="F304" s="317"/>
      <c r="G304" s="39"/>
      <c r="H304" s="43">
        <v>15.708</v>
      </c>
      <c r="I304" s="43"/>
    </row>
    <row r="305" spans="1:9" x14ac:dyDescent="0.25">
      <c r="A305" s="45"/>
      <c r="B305" s="318" t="s">
        <v>124</v>
      </c>
      <c r="C305" s="319"/>
      <c r="D305" s="319"/>
      <c r="E305" s="319"/>
      <c r="F305" s="320"/>
      <c r="G305" s="39"/>
      <c r="H305" s="43">
        <v>9.125</v>
      </c>
      <c r="I305" s="43"/>
    </row>
    <row r="306" spans="1:9" x14ac:dyDescent="0.25">
      <c r="A306" s="38"/>
      <c r="B306" s="318" t="s">
        <v>125</v>
      </c>
      <c r="C306" s="319"/>
      <c r="D306" s="319"/>
      <c r="E306" s="319"/>
      <c r="F306" s="320"/>
      <c r="G306" s="39"/>
      <c r="H306" s="43">
        <v>9.0190000000000001</v>
      </c>
      <c r="I306" s="43"/>
    </row>
    <row r="307" spans="1:9" x14ac:dyDescent="0.25">
      <c r="A307" s="38"/>
      <c r="B307" s="317" t="s">
        <v>126</v>
      </c>
      <c r="C307" s="317"/>
      <c r="D307" s="317"/>
      <c r="E307" s="317"/>
      <c r="F307" s="317"/>
      <c r="G307" s="39"/>
      <c r="H307" s="43"/>
      <c r="I307" s="43"/>
    </row>
    <row r="308" spans="1:9" x14ac:dyDescent="0.25">
      <c r="A308" s="38"/>
      <c r="B308" s="318" t="s">
        <v>127</v>
      </c>
      <c r="C308" s="319"/>
      <c r="D308" s="319"/>
      <c r="E308" s="319"/>
      <c r="F308" s="320"/>
      <c r="G308" s="39"/>
      <c r="H308" s="43"/>
      <c r="I308" s="43"/>
    </row>
    <row r="309" spans="1:9" x14ac:dyDescent="0.25">
      <c r="A309" s="45" t="s">
        <v>128</v>
      </c>
      <c r="B309" s="328" t="s">
        <v>129</v>
      </c>
      <c r="C309" s="321"/>
      <c r="D309" s="321"/>
      <c r="E309" s="321"/>
      <c r="F309" s="322"/>
      <c r="G309" s="329" t="s">
        <v>130</v>
      </c>
      <c r="H309" s="309">
        <v>56.341999999999999</v>
      </c>
      <c r="I309" s="309"/>
    </row>
    <row r="310" spans="1:9" x14ac:dyDescent="0.25">
      <c r="A310" s="46"/>
      <c r="B310" s="331" t="s">
        <v>131</v>
      </c>
      <c r="C310" s="315"/>
      <c r="D310" s="315"/>
      <c r="E310" s="315"/>
      <c r="F310" s="316"/>
      <c r="G310" s="330"/>
      <c r="H310" s="311"/>
      <c r="I310" s="311"/>
    </row>
    <row r="311" spans="1:9" x14ac:dyDescent="0.25">
      <c r="A311" s="45" t="s">
        <v>132</v>
      </c>
      <c r="B311" s="321" t="s">
        <v>133</v>
      </c>
      <c r="C311" s="321"/>
      <c r="D311" s="321"/>
      <c r="E311" s="321"/>
      <c r="F311" s="322"/>
      <c r="G311" s="323"/>
      <c r="H311" s="309"/>
      <c r="I311" s="309"/>
    </row>
    <row r="312" spans="1:9" x14ac:dyDescent="0.25">
      <c r="A312" s="49"/>
      <c r="B312" s="312" t="s">
        <v>135</v>
      </c>
      <c r="C312" s="312"/>
      <c r="D312" s="312"/>
      <c r="E312" s="312"/>
      <c r="F312" s="313"/>
      <c r="G312" s="324"/>
      <c r="H312" s="310"/>
      <c r="I312" s="310"/>
    </row>
    <row r="313" spans="1:9" x14ac:dyDescent="0.25">
      <c r="A313" s="49"/>
      <c r="B313" s="312" t="s">
        <v>136</v>
      </c>
      <c r="C313" s="312"/>
      <c r="D313" s="312"/>
      <c r="E313" s="312"/>
      <c r="F313" s="313"/>
      <c r="G313" s="324"/>
      <c r="H313" s="310"/>
      <c r="I313" s="310"/>
    </row>
    <row r="314" spans="1:9" x14ac:dyDescent="0.25">
      <c r="A314" s="49"/>
      <c r="B314" s="314" t="s">
        <v>137</v>
      </c>
      <c r="C314" s="312"/>
      <c r="D314" s="312"/>
      <c r="E314" s="312"/>
      <c r="F314" s="313"/>
      <c r="G314" s="324"/>
      <c r="H314" s="310"/>
      <c r="I314" s="310"/>
    </row>
    <row r="315" spans="1:9" x14ac:dyDescent="0.25">
      <c r="A315" s="46"/>
      <c r="B315" s="315" t="s">
        <v>138</v>
      </c>
      <c r="C315" s="315"/>
      <c r="D315" s="315"/>
      <c r="E315" s="315"/>
      <c r="F315" s="316"/>
      <c r="G315" s="325"/>
      <c r="H315" s="311"/>
      <c r="I315" s="311"/>
    </row>
    <row r="316" spans="1:9" x14ac:dyDescent="0.25">
      <c r="A316" s="45" t="s">
        <v>139</v>
      </c>
      <c r="B316" s="321" t="s">
        <v>140</v>
      </c>
      <c r="C316" s="321"/>
      <c r="D316" s="321"/>
      <c r="E316" s="321"/>
      <c r="F316" s="322"/>
      <c r="G316" s="323" t="s">
        <v>90</v>
      </c>
      <c r="H316" s="309"/>
      <c r="I316" s="309"/>
    </row>
    <row r="317" spans="1:9" x14ac:dyDescent="0.25">
      <c r="A317" s="49"/>
      <c r="B317" s="312" t="s">
        <v>141</v>
      </c>
      <c r="C317" s="312"/>
      <c r="D317" s="312"/>
      <c r="E317" s="312"/>
      <c r="F317" s="313"/>
      <c r="G317" s="324"/>
      <c r="H317" s="310"/>
      <c r="I317" s="310"/>
    </row>
    <row r="318" spans="1:9" x14ac:dyDescent="0.25">
      <c r="A318" s="49"/>
      <c r="B318" s="312" t="s">
        <v>142</v>
      </c>
      <c r="C318" s="312"/>
      <c r="D318" s="312"/>
      <c r="E318" s="312"/>
      <c r="F318" s="313"/>
      <c r="G318" s="324"/>
      <c r="H318" s="310"/>
      <c r="I318" s="310"/>
    </row>
    <row r="319" spans="1:9" x14ac:dyDescent="0.25">
      <c r="A319" s="49"/>
      <c r="B319" s="314" t="s">
        <v>143</v>
      </c>
      <c r="C319" s="312"/>
      <c r="D319" s="312"/>
      <c r="E319" s="312"/>
      <c r="F319" s="313"/>
      <c r="G319" s="324"/>
      <c r="H319" s="310"/>
      <c r="I319" s="310"/>
    </row>
    <row r="320" spans="1:9" x14ac:dyDescent="0.25">
      <c r="A320" s="49"/>
      <c r="B320" s="314" t="s">
        <v>143</v>
      </c>
      <c r="C320" s="312"/>
      <c r="D320" s="312"/>
      <c r="E320" s="312"/>
      <c r="F320" s="313"/>
      <c r="G320" s="324"/>
      <c r="H320" s="310"/>
      <c r="I320" s="310"/>
    </row>
    <row r="321" spans="1:9" x14ac:dyDescent="0.25">
      <c r="A321" s="46"/>
      <c r="B321" s="315" t="s">
        <v>143</v>
      </c>
      <c r="C321" s="315"/>
      <c r="D321" s="315"/>
      <c r="E321" s="315"/>
      <c r="F321" s="316"/>
      <c r="G321" s="325"/>
      <c r="H321" s="311"/>
      <c r="I321" s="311"/>
    </row>
    <row r="322" spans="1:9" x14ac:dyDescent="0.25">
      <c r="A322" s="45" t="s">
        <v>144</v>
      </c>
      <c r="B322" s="318" t="s">
        <v>145</v>
      </c>
      <c r="C322" s="319"/>
      <c r="D322" s="319"/>
      <c r="E322" s="319"/>
      <c r="F322" s="320"/>
      <c r="G322" s="39" t="s">
        <v>67</v>
      </c>
      <c r="H322" s="43"/>
      <c r="I322" s="43"/>
    </row>
    <row r="323" spans="1:9" x14ac:dyDescent="0.25">
      <c r="A323" s="45"/>
      <c r="B323" s="318" t="s">
        <v>146</v>
      </c>
      <c r="C323" s="319"/>
      <c r="D323" s="319"/>
      <c r="E323" s="319"/>
      <c r="F323" s="320"/>
      <c r="G323" s="39"/>
      <c r="H323" s="43"/>
      <c r="I323" s="43"/>
    </row>
    <row r="324" spans="1:9" x14ac:dyDescent="0.25">
      <c r="A324" s="45"/>
      <c r="B324" s="328" t="s">
        <v>147</v>
      </c>
      <c r="C324" s="321"/>
      <c r="D324" s="321"/>
      <c r="E324" s="321"/>
      <c r="F324" s="322"/>
      <c r="G324" s="329"/>
      <c r="H324" s="309"/>
      <c r="I324" s="309"/>
    </row>
    <row r="325" spans="1:9" x14ac:dyDescent="0.25">
      <c r="A325" s="46"/>
      <c r="B325" s="331" t="s">
        <v>148</v>
      </c>
      <c r="C325" s="315"/>
      <c r="D325" s="315"/>
      <c r="E325" s="315"/>
      <c r="F325" s="316"/>
      <c r="G325" s="330"/>
      <c r="H325" s="311"/>
      <c r="I325" s="311"/>
    </row>
    <row r="326" spans="1:9" x14ac:dyDescent="0.25">
      <c r="A326" s="45" t="s">
        <v>149</v>
      </c>
      <c r="B326" s="321" t="s">
        <v>150</v>
      </c>
      <c r="C326" s="321"/>
      <c r="D326" s="321"/>
      <c r="E326" s="321"/>
      <c r="F326" s="322"/>
      <c r="G326" s="323"/>
      <c r="H326" s="309"/>
      <c r="I326" s="309"/>
    </row>
    <row r="327" spans="1:9" x14ac:dyDescent="0.25">
      <c r="A327" s="49"/>
      <c r="B327" s="312" t="s">
        <v>152</v>
      </c>
      <c r="C327" s="312"/>
      <c r="D327" s="312"/>
      <c r="E327" s="312"/>
      <c r="F327" s="313"/>
      <c r="G327" s="324"/>
      <c r="H327" s="310"/>
      <c r="I327" s="310"/>
    </row>
    <row r="328" spans="1:9" x14ac:dyDescent="0.25">
      <c r="A328" s="49"/>
      <c r="B328" s="312" t="s">
        <v>153</v>
      </c>
      <c r="C328" s="312"/>
      <c r="D328" s="312"/>
      <c r="E328" s="312"/>
      <c r="F328" s="313"/>
      <c r="G328" s="324"/>
      <c r="H328" s="310"/>
      <c r="I328" s="310"/>
    </row>
    <row r="329" spans="1:9" x14ac:dyDescent="0.25">
      <c r="A329" s="49"/>
      <c r="B329" s="314" t="s">
        <v>493</v>
      </c>
      <c r="C329" s="312"/>
      <c r="D329" s="312"/>
      <c r="E329" s="312"/>
      <c r="F329" s="313"/>
      <c r="G329" s="324"/>
      <c r="H329" s="310"/>
      <c r="I329" s="310"/>
    </row>
    <row r="330" spans="1:9" x14ac:dyDescent="0.25">
      <c r="A330" s="46"/>
      <c r="B330" s="315" t="s">
        <v>155</v>
      </c>
      <c r="C330" s="315"/>
      <c r="D330" s="315"/>
      <c r="E330" s="315"/>
      <c r="F330" s="316"/>
      <c r="G330" s="325"/>
      <c r="H330" s="311"/>
      <c r="I330" s="311"/>
    </row>
    <row r="331" spans="1:9" x14ac:dyDescent="0.25">
      <c r="A331" s="38"/>
      <c r="B331" s="318" t="s">
        <v>156</v>
      </c>
      <c r="C331" s="319"/>
      <c r="D331" s="319"/>
      <c r="E331" s="319"/>
      <c r="F331" s="320"/>
      <c r="G331" s="39" t="s">
        <v>157</v>
      </c>
      <c r="H331" s="43"/>
      <c r="I331" s="43"/>
    </row>
    <row r="332" spans="1:9" x14ac:dyDescent="0.25">
      <c r="A332" s="38"/>
      <c r="B332" s="317" t="s">
        <v>158</v>
      </c>
      <c r="C332" s="317"/>
      <c r="D332" s="317"/>
      <c r="E332" s="317"/>
      <c r="F332" s="317"/>
      <c r="G332" s="39"/>
      <c r="H332" s="43"/>
      <c r="I332" s="43"/>
    </row>
    <row r="333" spans="1:9" x14ac:dyDescent="0.25">
      <c r="A333" s="38"/>
      <c r="B333" s="318" t="s">
        <v>159</v>
      </c>
      <c r="C333" s="319"/>
      <c r="D333" s="319"/>
      <c r="E333" s="319"/>
      <c r="F333" s="320"/>
      <c r="G333" s="39"/>
      <c r="H333" s="43"/>
      <c r="I333" s="43"/>
    </row>
    <row r="334" spans="1:9" x14ac:dyDescent="0.25">
      <c r="A334" s="45"/>
      <c r="B334" s="321" t="s">
        <v>160</v>
      </c>
      <c r="C334" s="321"/>
      <c r="D334" s="321"/>
      <c r="E334" s="321"/>
      <c r="F334" s="322"/>
      <c r="G334" s="326"/>
      <c r="H334" s="309"/>
      <c r="I334" s="309"/>
    </row>
    <row r="335" spans="1:9" x14ac:dyDescent="0.25">
      <c r="A335" s="49"/>
      <c r="B335" s="312" t="s">
        <v>161</v>
      </c>
      <c r="C335" s="312"/>
      <c r="D335" s="312"/>
      <c r="E335" s="312"/>
      <c r="F335" s="313"/>
      <c r="G335" s="327"/>
      <c r="H335" s="310"/>
      <c r="I335" s="310"/>
    </row>
    <row r="336" spans="1:9" x14ac:dyDescent="0.25">
      <c r="A336" s="49"/>
      <c r="B336" s="312" t="s">
        <v>153</v>
      </c>
      <c r="C336" s="312"/>
      <c r="D336" s="312"/>
      <c r="E336" s="312"/>
      <c r="F336" s="313"/>
      <c r="G336" s="327"/>
      <c r="H336" s="310"/>
      <c r="I336" s="310"/>
    </row>
    <row r="337" spans="1:9" x14ac:dyDescent="0.25">
      <c r="A337" s="45"/>
      <c r="B337" s="328" t="s">
        <v>162</v>
      </c>
      <c r="C337" s="321"/>
      <c r="D337" s="321"/>
      <c r="E337" s="321"/>
      <c r="F337" s="322"/>
      <c r="G337" s="329" t="s">
        <v>163</v>
      </c>
      <c r="H337" s="309"/>
      <c r="I337" s="309"/>
    </row>
    <row r="338" spans="1:9" x14ac:dyDescent="0.25">
      <c r="A338" s="46"/>
      <c r="B338" s="331" t="s">
        <v>164</v>
      </c>
      <c r="C338" s="315"/>
      <c r="D338" s="315"/>
      <c r="E338" s="315"/>
      <c r="F338" s="316"/>
      <c r="G338" s="330"/>
      <c r="H338" s="311"/>
      <c r="I338" s="311"/>
    </row>
    <row r="339" spans="1:9" x14ac:dyDescent="0.25">
      <c r="A339" s="38"/>
      <c r="B339" s="317" t="s">
        <v>165</v>
      </c>
      <c r="C339" s="317"/>
      <c r="D339" s="317"/>
      <c r="E339" s="317"/>
      <c r="F339" s="317"/>
      <c r="G339" s="39"/>
      <c r="H339" s="43"/>
      <c r="I339" s="43"/>
    </row>
    <row r="340" spans="1:9" x14ac:dyDescent="0.25">
      <c r="A340" s="38"/>
      <c r="B340" s="318" t="s">
        <v>166</v>
      </c>
      <c r="C340" s="319"/>
      <c r="D340" s="319"/>
      <c r="E340" s="319"/>
      <c r="F340" s="320"/>
      <c r="G340" s="39"/>
      <c r="H340" s="43"/>
      <c r="I340" s="43"/>
    </row>
    <row r="341" spans="1:9" x14ac:dyDescent="0.25">
      <c r="A341" s="45"/>
      <c r="B341" s="321" t="s">
        <v>167</v>
      </c>
      <c r="C341" s="321"/>
      <c r="D341" s="321"/>
      <c r="E341" s="321"/>
      <c r="F341" s="322"/>
      <c r="G341" s="326" t="s">
        <v>157</v>
      </c>
      <c r="H341" s="309"/>
      <c r="I341" s="309"/>
    </row>
    <row r="342" spans="1:9" x14ac:dyDescent="0.25">
      <c r="A342" s="49"/>
      <c r="B342" s="312" t="s">
        <v>168</v>
      </c>
      <c r="C342" s="312"/>
      <c r="D342" s="312"/>
      <c r="E342" s="312"/>
      <c r="F342" s="313"/>
      <c r="G342" s="327"/>
      <c r="H342" s="310"/>
      <c r="I342" s="310"/>
    </row>
    <row r="343" spans="1:9" x14ac:dyDescent="0.25">
      <c r="A343" s="49"/>
      <c r="B343" s="312" t="s">
        <v>169</v>
      </c>
      <c r="C343" s="312"/>
      <c r="D343" s="312"/>
      <c r="E343" s="312"/>
      <c r="F343" s="313"/>
      <c r="G343" s="327"/>
      <c r="H343" s="310"/>
      <c r="I343" s="310"/>
    </row>
    <row r="344" spans="1:9" x14ac:dyDescent="0.25">
      <c r="A344" s="45"/>
      <c r="B344" s="321" t="s">
        <v>170</v>
      </c>
      <c r="C344" s="321"/>
      <c r="D344" s="321"/>
      <c r="E344" s="321"/>
      <c r="F344" s="322"/>
      <c r="G344" s="326"/>
      <c r="H344" s="309"/>
      <c r="I344" s="309"/>
    </row>
    <row r="345" spans="1:9" x14ac:dyDescent="0.25">
      <c r="A345" s="49"/>
      <c r="B345" s="312" t="s">
        <v>171</v>
      </c>
      <c r="C345" s="312"/>
      <c r="D345" s="312"/>
      <c r="E345" s="312"/>
      <c r="F345" s="313"/>
      <c r="G345" s="327"/>
      <c r="H345" s="310"/>
      <c r="I345" s="310"/>
    </row>
    <row r="346" spans="1:9" x14ac:dyDescent="0.25">
      <c r="A346" s="49"/>
      <c r="B346" s="312" t="s">
        <v>172</v>
      </c>
      <c r="C346" s="312"/>
      <c r="D346" s="312"/>
      <c r="E346" s="312"/>
      <c r="F346" s="313"/>
      <c r="G346" s="327"/>
      <c r="H346" s="310"/>
      <c r="I346" s="310"/>
    </row>
    <row r="347" spans="1:9" x14ac:dyDescent="0.25">
      <c r="A347" s="45"/>
      <c r="B347" s="321" t="s">
        <v>173</v>
      </c>
      <c r="C347" s="321"/>
      <c r="D347" s="321"/>
      <c r="E347" s="321"/>
      <c r="F347" s="322"/>
      <c r="G347" s="323"/>
      <c r="H347" s="309"/>
      <c r="I347" s="309"/>
    </row>
    <row r="348" spans="1:9" x14ac:dyDescent="0.25">
      <c r="A348" s="49"/>
      <c r="B348" s="312" t="s">
        <v>174</v>
      </c>
      <c r="C348" s="312"/>
      <c r="D348" s="312"/>
      <c r="E348" s="312"/>
      <c r="F348" s="313"/>
      <c r="G348" s="324"/>
      <c r="H348" s="310"/>
      <c r="I348" s="310"/>
    </row>
    <row r="349" spans="1:9" x14ac:dyDescent="0.25">
      <c r="A349" s="49"/>
      <c r="B349" s="312" t="s">
        <v>143</v>
      </c>
      <c r="C349" s="312"/>
      <c r="D349" s="312"/>
      <c r="E349" s="312"/>
      <c r="F349" s="313"/>
      <c r="G349" s="324"/>
      <c r="H349" s="310"/>
      <c r="I349" s="310"/>
    </row>
    <row r="350" spans="1:9" x14ac:dyDescent="0.25">
      <c r="A350" s="49"/>
      <c r="B350" s="314" t="s">
        <v>143</v>
      </c>
      <c r="C350" s="312"/>
      <c r="D350" s="312"/>
      <c r="E350" s="312"/>
      <c r="F350" s="313"/>
      <c r="G350" s="324"/>
      <c r="H350" s="310"/>
      <c r="I350" s="310"/>
    </row>
    <row r="351" spans="1:9" x14ac:dyDescent="0.25">
      <c r="A351" s="46"/>
      <c r="B351" s="315" t="s">
        <v>143</v>
      </c>
      <c r="C351" s="315"/>
      <c r="D351" s="315"/>
      <c r="E351" s="315"/>
      <c r="F351" s="316"/>
      <c r="G351" s="325"/>
      <c r="H351" s="311"/>
      <c r="I351" s="311"/>
    </row>
    <row r="352" spans="1:9" x14ac:dyDescent="0.25">
      <c r="A352" s="45"/>
      <c r="B352" s="321" t="s">
        <v>176</v>
      </c>
      <c r="C352" s="321"/>
      <c r="D352" s="321"/>
      <c r="E352" s="321"/>
      <c r="F352" s="322"/>
      <c r="G352" s="323"/>
      <c r="H352" s="309"/>
      <c r="I352" s="309"/>
    </row>
    <row r="353" spans="1:9" x14ac:dyDescent="0.25">
      <c r="A353" s="49"/>
      <c r="B353" s="312" t="s">
        <v>177</v>
      </c>
      <c r="C353" s="312"/>
      <c r="D353" s="312"/>
      <c r="E353" s="312"/>
      <c r="F353" s="313"/>
      <c r="G353" s="324"/>
      <c r="H353" s="310"/>
      <c r="I353" s="310"/>
    </row>
    <row r="354" spans="1:9" x14ac:dyDescent="0.25">
      <c r="A354" s="49"/>
      <c r="B354" s="312" t="s">
        <v>178</v>
      </c>
      <c r="C354" s="312"/>
      <c r="D354" s="312"/>
      <c r="E354" s="312"/>
      <c r="F354" s="313"/>
      <c r="G354" s="324"/>
      <c r="H354" s="310"/>
      <c r="I354" s="310"/>
    </row>
    <row r="355" spans="1:9" x14ac:dyDescent="0.25">
      <c r="A355" s="49"/>
      <c r="B355" s="314" t="s">
        <v>179</v>
      </c>
      <c r="C355" s="312"/>
      <c r="D355" s="312"/>
      <c r="E355" s="312"/>
      <c r="F355" s="313"/>
      <c r="G355" s="324"/>
      <c r="H355" s="310"/>
      <c r="I355" s="310"/>
    </row>
    <row r="356" spans="1:9" x14ac:dyDescent="0.25">
      <c r="A356" s="49"/>
      <c r="B356" s="314" t="s">
        <v>180</v>
      </c>
      <c r="C356" s="312"/>
      <c r="D356" s="312"/>
      <c r="E356" s="312"/>
      <c r="F356" s="313"/>
      <c r="G356" s="324"/>
      <c r="H356" s="310"/>
      <c r="I356" s="310"/>
    </row>
    <row r="357" spans="1:9" x14ac:dyDescent="0.25">
      <c r="A357" s="46"/>
      <c r="B357" s="315" t="s">
        <v>181</v>
      </c>
      <c r="C357" s="315"/>
      <c r="D357" s="315"/>
      <c r="E357" s="315"/>
      <c r="F357" s="316"/>
      <c r="G357" s="325"/>
      <c r="H357" s="311"/>
      <c r="I357" s="311"/>
    </row>
    <row r="358" spans="1:9" x14ac:dyDescent="0.25">
      <c r="A358" s="38"/>
      <c r="B358" s="317" t="s">
        <v>182</v>
      </c>
      <c r="C358" s="317"/>
      <c r="D358" s="317"/>
      <c r="E358" s="317"/>
      <c r="F358" s="317"/>
      <c r="G358" s="39"/>
      <c r="H358" s="43"/>
      <c r="I358" s="43"/>
    </row>
    <row r="359" spans="1:9" x14ac:dyDescent="0.25">
      <c r="A359" s="38"/>
      <c r="B359" s="318" t="s">
        <v>183</v>
      </c>
      <c r="C359" s="319"/>
      <c r="D359" s="319"/>
      <c r="E359" s="319"/>
      <c r="F359" s="320"/>
      <c r="G359" s="39" t="s">
        <v>488</v>
      </c>
      <c r="H359" s="201"/>
      <c r="I359" s="73"/>
    </row>
    <row r="360" spans="1:9" x14ac:dyDescent="0.25">
      <c r="A360" s="38"/>
      <c r="B360" s="317" t="s">
        <v>184</v>
      </c>
      <c r="C360" s="317"/>
      <c r="D360" s="317"/>
      <c r="E360" s="317"/>
      <c r="F360" s="317"/>
      <c r="G360" s="326"/>
      <c r="H360" s="568"/>
      <c r="I360" s="202"/>
    </row>
    <row r="361" spans="1:9" x14ac:dyDescent="0.25">
      <c r="A361" s="38"/>
      <c r="B361" s="318"/>
      <c r="C361" s="570"/>
      <c r="D361" s="570"/>
      <c r="E361" s="570"/>
      <c r="F361" s="571"/>
      <c r="G361" s="337"/>
      <c r="H361" s="569"/>
      <c r="I361" s="203"/>
    </row>
    <row r="362" spans="1:9" ht="30" x14ac:dyDescent="0.25">
      <c r="A362" s="38"/>
      <c r="B362" s="318" t="s">
        <v>107</v>
      </c>
      <c r="C362" s="319"/>
      <c r="D362" s="319"/>
      <c r="E362" s="319"/>
      <c r="F362" s="320"/>
      <c r="G362" s="47" t="s">
        <v>245</v>
      </c>
      <c r="H362" s="201"/>
      <c r="I362" s="167"/>
    </row>
    <row r="363" spans="1:9" x14ac:dyDescent="0.25">
      <c r="A363" s="45" t="s">
        <v>186</v>
      </c>
      <c r="B363" s="321" t="s">
        <v>150</v>
      </c>
      <c r="C363" s="321"/>
      <c r="D363" s="321"/>
      <c r="E363" s="321"/>
      <c r="F363" s="322"/>
      <c r="G363" s="323" t="s">
        <v>157</v>
      </c>
      <c r="H363" s="309" t="s">
        <v>134</v>
      </c>
      <c r="I363" s="309"/>
    </row>
    <row r="364" spans="1:9" x14ac:dyDescent="0.25">
      <c r="A364" s="49"/>
      <c r="B364" s="312" t="s">
        <v>187</v>
      </c>
      <c r="C364" s="312"/>
      <c r="D364" s="312"/>
      <c r="E364" s="312"/>
      <c r="F364" s="313"/>
      <c r="G364" s="324"/>
      <c r="H364" s="310"/>
      <c r="I364" s="310"/>
    </row>
    <row r="365" spans="1:9" x14ac:dyDescent="0.25">
      <c r="A365" s="49"/>
      <c r="B365" s="312" t="s">
        <v>143</v>
      </c>
      <c r="C365" s="312"/>
      <c r="D365" s="312"/>
      <c r="E365" s="312"/>
      <c r="F365" s="313"/>
      <c r="G365" s="324"/>
      <c r="H365" s="310"/>
      <c r="I365" s="310"/>
    </row>
    <row r="366" spans="1:9" x14ac:dyDescent="0.25">
      <c r="A366" s="49"/>
      <c r="B366" s="314" t="s">
        <v>189</v>
      </c>
      <c r="C366" s="312"/>
      <c r="D366" s="312"/>
      <c r="E366" s="312"/>
      <c r="F366" s="313"/>
      <c r="G366" s="324"/>
      <c r="H366" s="310"/>
      <c r="I366" s="310"/>
    </row>
    <row r="367" spans="1:9" x14ac:dyDescent="0.25">
      <c r="A367" s="46"/>
      <c r="B367" s="315" t="s">
        <v>190</v>
      </c>
      <c r="C367" s="315"/>
      <c r="D367" s="315"/>
      <c r="E367" s="315"/>
      <c r="F367" s="316"/>
      <c r="G367" s="325"/>
      <c r="H367" s="311"/>
      <c r="I367" s="311"/>
    </row>
  </sheetData>
  <mergeCells count="649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B149:F149"/>
    <mergeCell ref="G149:G153"/>
    <mergeCell ref="H149:H153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54:F154"/>
    <mergeCell ref="B155:F155"/>
    <mergeCell ref="B156:F156"/>
    <mergeCell ref="B157:F157"/>
    <mergeCell ref="G157:G159"/>
    <mergeCell ref="H157:H159"/>
    <mergeCell ref="B167:F167"/>
    <mergeCell ref="G167:G169"/>
    <mergeCell ref="H167:H169"/>
    <mergeCell ref="I167:I169"/>
    <mergeCell ref="B168:F168"/>
    <mergeCell ref="B169:F169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75:I180"/>
    <mergeCell ref="B176:F176"/>
    <mergeCell ref="B177:F177"/>
    <mergeCell ref="B178:F178"/>
    <mergeCell ref="B179:F179"/>
    <mergeCell ref="B180:F180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81:F181"/>
    <mergeCell ref="B182:F182"/>
    <mergeCell ref="B183:F183"/>
    <mergeCell ref="G183:G184"/>
    <mergeCell ref="H183:H184"/>
    <mergeCell ref="B184:F184"/>
    <mergeCell ref="B175:F175"/>
    <mergeCell ref="G175:G180"/>
    <mergeCell ref="H175:H180"/>
    <mergeCell ref="B185:F185"/>
    <mergeCell ref="B186:F186"/>
    <mergeCell ref="G186:G190"/>
    <mergeCell ref="H186:H190"/>
    <mergeCell ref="I186:I190"/>
    <mergeCell ref="B187:F187"/>
    <mergeCell ref="B188:F188"/>
    <mergeCell ref="B189:F189"/>
    <mergeCell ref="B190:F190"/>
    <mergeCell ref="B198:F198"/>
    <mergeCell ref="A199:A200"/>
    <mergeCell ref="B199:F199"/>
    <mergeCell ref="G199:G200"/>
    <mergeCell ref="B200:F200"/>
    <mergeCell ref="A201:A202"/>
    <mergeCell ref="B201:F201"/>
    <mergeCell ref="G201:G202"/>
    <mergeCell ref="A191:I191"/>
    <mergeCell ref="A192:I192"/>
    <mergeCell ref="A193:I193"/>
    <mergeCell ref="A194:I194"/>
    <mergeCell ref="A196:F196"/>
    <mergeCell ref="A197:A198"/>
    <mergeCell ref="B197:F197"/>
    <mergeCell ref="G197:G198"/>
    <mergeCell ref="H197:H198"/>
    <mergeCell ref="I197:I198"/>
    <mergeCell ref="H201:H202"/>
    <mergeCell ref="I201:I202"/>
    <mergeCell ref="B202:F202"/>
    <mergeCell ref="A203:A204"/>
    <mergeCell ref="B203:F203"/>
    <mergeCell ref="G203:G204"/>
    <mergeCell ref="H203:H204"/>
    <mergeCell ref="I203:I204"/>
    <mergeCell ref="B204:F204"/>
    <mergeCell ref="A207:A208"/>
    <mergeCell ref="B207:F207"/>
    <mergeCell ref="G207:G208"/>
    <mergeCell ref="H207:H208"/>
    <mergeCell ref="I207:I208"/>
    <mergeCell ref="B208:F208"/>
    <mergeCell ref="A205:A206"/>
    <mergeCell ref="B205:F205"/>
    <mergeCell ref="G205:G206"/>
    <mergeCell ref="H205:H206"/>
    <mergeCell ref="I205:I206"/>
    <mergeCell ref="B206:F206"/>
    <mergeCell ref="A212:A213"/>
    <mergeCell ref="B212:F212"/>
    <mergeCell ref="G212:G213"/>
    <mergeCell ref="H212:H213"/>
    <mergeCell ref="I212:I213"/>
    <mergeCell ref="B213:F213"/>
    <mergeCell ref="B209:F209"/>
    <mergeCell ref="A210:A211"/>
    <mergeCell ref="B210:F210"/>
    <mergeCell ref="G210:G211"/>
    <mergeCell ref="H210:H211"/>
    <mergeCell ref="I210:I211"/>
    <mergeCell ref="B211:F211"/>
    <mergeCell ref="A216:A217"/>
    <mergeCell ref="B216:F216"/>
    <mergeCell ref="G216:G217"/>
    <mergeCell ref="H216:H217"/>
    <mergeCell ref="I216:I217"/>
    <mergeCell ref="B217:F217"/>
    <mergeCell ref="A214:A215"/>
    <mergeCell ref="B214:F214"/>
    <mergeCell ref="G214:G215"/>
    <mergeCell ref="H214:H215"/>
    <mergeCell ref="I214:I215"/>
    <mergeCell ref="B215:F215"/>
    <mergeCell ref="H220:H221"/>
    <mergeCell ref="I220:I221"/>
    <mergeCell ref="B221:F221"/>
    <mergeCell ref="A218:A219"/>
    <mergeCell ref="B218:F218"/>
    <mergeCell ref="G218:G219"/>
    <mergeCell ref="H218:H219"/>
    <mergeCell ref="I218:I219"/>
    <mergeCell ref="B219:F219"/>
    <mergeCell ref="B222:F222"/>
    <mergeCell ref="B223:F223"/>
    <mergeCell ref="B224:F224"/>
    <mergeCell ref="B225:F225"/>
    <mergeCell ref="A226:A227"/>
    <mergeCell ref="B226:F226"/>
    <mergeCell ref="A220:A221"/>
    <mergeCell ref="B220:F220"/>
    <mergeCell ref="G220:G221"/>
    <mergeCell ref="G226:G227"/>
    <mergeCell ref="H226:H227"/>
    <mergeCell ref="I226:I227"/>
    <mergeCell ref="B227:F227"/>
    <mergeCell ref="A228:A229"/>
    <mergeCell ref="B228:F228"/>
    <mergeCell ref="G228:G229"/>
    <mergeCell ref="H228:H229"/>
    <mergeCell ref="I228:I229"/>
    <mergeCell ref="B229:F229"/>
    <mergeCell ref="I233:I234"/>
    <mergeCell ref="B234:F234"/>
    <mergeCell ref="B235:F235"/>
    <mergeCell ref="G235:G236"/>
    <mergeCell ref="H235:H236"/>
    <mergeCell ref="I235:I236"/>
    <mergeCell ref="B236:F236"/>
    <mergeCell ref="B230:F230"/>
    <mergeCell ref="B231:F231"/>
    <mergeCell ref="G231:G232"/>
    <mergeCell ref="H231:H232"/>
    <mergeCell ref="I231:I232"/>
    <mergeCell ref="B232:F232"/>
    <mergeCell ref="B237:F237"/>
    <mergeCell ref="B238:F238"/>
    <mergeCell ref="B239:F239"/>
    <mergeCell ref="B240:F240"/>
    <mergeCell ref="G240:G241"/>
    <mergeCell ref="H240:H241"/>
    <mergeCell ref="B233:F233"/>
    <mergeCell ref="G233:G234"/>
    <mergeCell ref="H233:H234"/>
    <mergeCell ref="I255:I256"/>
    <mergeCell ref="B256:F256"/>
    <mergeCell ref="B247:F247"/>
    <mergeCell ref="B248:F248"/>
    <mergeCell ref="B249:F249"/>
    <mergeCell ref="B250:F250"/>
    <mergeCell ref="B251:F251"/>
    <mergeCell ref="B252:F252"/>
    <mergeCell ref="I240:I241"/>
    <mergeCell ref="B241:F241"/>
    <mergeCell ref="B242:F242"/>
    <mergeCell ref="B243:F243"/>
    <mergeCell ref="B244:F244"/>
    <mergeCell ref="B245:F245"/>
    <mergeCell ref="G245:G246"/>
    <mergeCell ref="H245:H246"/>
    <mergeCell ref="I245:I246"/>
    <mergeCell ref="B246:F246"/>
    <mergeCell ref="B257:F257"/>
    <mergeCell ref="B258:F258"/>
    <mergeCell ref="B259:F259"/>
    <mergeCell ref="B260:F260"/>
    <mergeCell ref="G260:G261"/>
    <mergeCell ref="H260:H261"/>
    <mergeCell ref="B253:F253"/>
    <mergeCell ref="B254:F254"/>
    <mergeCell ref="B255:F255"/>
    <mergeCell ref="G255:G256"/>
    <mergeCell ref="H255:H256"/>
    <mergeCell ref="I260:I261"/>
    <mergeCell ref="B261:F261"/>
    <mergeCell ref="B262:F262"/>
    <mergeCell ref="B263:F263"/>
    <mergeCell ref="B264:F264"/>
    <mergeCell ref="B265:F265"/>
    <mergeCell ref="G265:G268"/>
    <mergeCell ref="H265:H268"/>
    <mergeCell ref="I265:I268"/>
    <mergeCell ref="B266:F266"/>
    <mergeCell ref="B273:F273"/>
    <mergeCell ref="G273:G276"/>
    <mergeCell ref="H273:H276"/>
    <mergeCell ref="I273:I276"/>
    <mergeCell ref="B274:F274"/>
    <mergeCell ref="B275:F275"/>
    <mergeCell ref="B276:F276"/>
    <mergeCell ref="B267:F267"/>
    <mergeCell ref="B268:F268"/>
    <mergeCell ref="B269:F269"/>
    <mergeCell ref="B270:F270"/>
    <mergeCell ref="B271:F271"/>
    <mergeCell ref="B272:F272"/>
    <mergeCell ref="B277:F277"/>
    <mergeCell ref="G277:G278"/>
    <mergeCell ref="H277:H278"/>
    <mergeCell ref="I277:I278"/>
    <mergeCell ref="B278:F278"/>
    <mergeCell ref="B279:F279"/>
    <mergeCell ref="G279:G281"/>
    <mergeCell ref="H279:H281"/>
    <mergeCell ref="I279:I281"/>
    <mergeCell ref="B280:F280"/>
    <mergeCell ref="B287:F287"/>
    <mergeCell ref="B288:F288"/>
    <mergeCell ref="G288:G289"/>
    <mergeCell ref="H288:H289"/>
    <mergeCell ref="I288:I289"/>
    <mergeCell ref="B289:F289"/>
    <mergeCell ref="B281:F281"/>
    <mergeCell ref="B282:F282"/>
    <mergeCell ref="G282:G286"/>
    <mergeCell ref="H282:H286"/>
    <mergeCell ref="I282:I286"/>
    <mergeCell ref="B283:F283"/>
    <mergeCell ref="B284:F284"/>
    <mergeCell ref="B285:F285"/>
    <mergeCell ref="B286:F286"/>
    <mergeCell ref="B293:F293"/>
    <mergeCell ref="B294:F294"/>
    <mergeCell ref="G294:G295"/>
    <mergeCell ref="H294:H295"/>
    <mergeCell ref="I294:I295"/>
    <mergeCell ref="B295:F295"/>
    <mergeCell ref="B290:F290"/>
    <mergeCell ref="G290:G291"/>
    <mergeCell ref="H290:H291"/>
    <mergeCell ref="I290:I291"/>
    <mergeCell ref="B291:F291"/>
    <mergeCell ref="B292:F292"/>
    <mergeCell ref="I300:I301"/>
    <mergeCell ref="B301:F301"/>
    <mergeCell ref="B302:F302"/>
    <mergeCell ref="B296:F296"/>
    <mergeCell ref="G296:G299"/>
    <mergeCell ref="H296:H299"/>
    <mergeCell ref="I296:I299"/>
    <mergeCell ref="B297:F297"/>
    <mergeCell ref="B298:F298"/>
    <mergeCell ref="B299:F299"/>
    <mergeCell ref="B303:F303"/>
    <mergeCell ref="B304:F304"/>
    <mergeCell ref="B305:F305"/>
    <mergeCell ref="B306:F306"/>
    <mergeCell ref="B307:F307"/>
    <mergeCell ref="B308:F308"/>
    <mergeCell ref="B300:F300"/>
    <mergeCell ref="G300:G301"/>
    <mergeCell ref="H300:H301"/>
    <mergeCell ref="B309:F309"/>
    <mergeCell ref="G309:G310"/>
    <mergeCell ref="H309:H310"/>
    <mergeCell ref="I309:I310"/>
    <mergeCell ref="B310:F310"/>
    <mergeCell ref="B311:F311"/>
    <mergeCell ref="G311:G315"/>
    <mergeCell ref="H311:H315"/>
    <mergeCell ref="I311:I315"/>
    <mergeCell ref="B312:F312"/>
    <mergeCell ref="I316:I321"/>
    <mergeCell ref="B317:F317"/>
    <mergeCell ref="B318:F318"/>
    <mergeCell ref="B319:F319"/>
    <mergeCell ref="B320:F320"/>
    <mergeCell ref="B321:F321"/>
    <mergeCell ref="B313:F313"/>
    <mergeCell ref="B314:F314"/>
    <mergeCell ref="B315:F315"/>
    <mergeCell ref="B316:F316"/>
    <mergeCell ref="G316:G321"/>
    <mergeCell ref="H316:H321"/>
    <mergeCell ref="B326:F326"/>
    <mergeCell ref="G326:G330"/>
    <mergeCell ref="H326:H330"/>
    <mergeCell ref="I326:I330"/>
    <mergeCell ref="B327:F327"/>
    <mergeCell ref="B328:F328"/>
    <mergeCell ref="B329:F329"/>
    <mergeCell ref="B330:F330"/>
    <mergeCell ref="B322:F322"/>
    <mergeCell ref="B323:F323"/>
    <mergeCell ref="B324:F324"/>
    <mergeCell ref="G324:G325"/>
    <mergeCell ref="H324:H325"/>
    <mergeCell ref="I324:I325"/>
    <mergeCell ref="B325:F325"/>
    <mergeCell ref="I334:I336"/>
    <mergeCell ref="B335:F335"/>
    <mergeCell ref="B336:F336"/>
    <mergeCell ref="B337:F337"/>
    <mergeCell ref="G337:G338"/>
    <mergeCell ref="H337:H338"/>
    <mergeCell ref="I337:I338"/>
    <mergeCell ref="B338:F338"/>
    <mergeCell ref="B331:F331"/>
    <mergeCell ref="B332:F332"/>
    <mergeCell ref="B333:F333"/>
    <mergeCell ref="B334:F334"/>
    <mergeCell ref="G334:G336"/>
    <mergeCell ref="H334:H336"/>
    <mergeCell ref="B344:F344"/>
    <mergeCell ref="G344:G346"/>
    <mergeCell ref="H344:H346"/>
    <mergeCell ref="I344:I346"/>
    <mergeCell ref="B345:F345"/>
    <mergeCell ref="B346:F346"/>
    <mergeCell ref="B339:F339"/>
    <mergeCell ref="B340:F340"/>
    <mergeCell ref="B341:F341"/>
    <mergeCell ref="G341:G343"/>
    <mergeCell ref="H341:H343"/>
    <mergeCell ref="I341:I343"/>
    <mergeCell ref="B342:F342"/>
    <mergeCell ref="B343:F343"/>
    <mergeCell ref="I352:I357"/>
    <mergeCell ref="B353:F353"/>
    <mergeCell ref="B354:F354"/>
    <mergeCell ref="B355:F355"/>
    <mergeCell ref="B356:F356"/>
    <mergeCell ref="B357:F357"/>
    <mergeCell ref="B347:F347"/>
    <mergeCell ref="G347:G351"/>
    <mergeCell ref="H347:H351"/>
    <mergeCell ref="I347:I351"/>
    <mergeCell ref="B348:F348"/>
    <mergeCell ref="B349:F349"/>
    <mergeCell ref="B350:F350"/>
    <mergeCell ref="B351:F351"/>
    <mergeCell ref="B358:F358"/>
    <mergeCell ref="B359:F359"/>
    <mergeCell ref="B360:F360"/>
    <mergeCell ref="G360:G361"/>
    <mergeCell ref="H360:H361"/>
    <mergeCell ref="B361:F361"/>
    <mergeCell ref="B352:F352"/>
    <mergeCell ref="G352:G357"/>
    <mergeCell ref="H352:H357"/>
    <mergeCell ref="B362:F362"/>
    <mergeCell ref="B363:F363"/>
    <mergeCell ref="G363:G367"/>
    <mergeCell ref="H363:H367"/>
    <mergeCell ref="I363:I367"/>
    <mergeCell ref="B364:F364"/>
    <mergeCell ref="B365:F365"/>
    <mergeCell ref="B366:F366"/>
    <mergeCell ref="B367:F36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3313" r:id="rId3">
          <objectPr defaultSize="0" r:id="rId4">
            <anchor moveWithCells="1">
              <from>
                <xdr:col>3</xdr:col>
                <xdr:colOff>247650</xdr:colOff>
                <xdr:row>236</xdr:row>
                <xdr:rowOff>0</xdr:rowOff>
              </from>
              <to>
                <xdr:col>5</xdr:col>
                <xdr:colOff>57150</xdr:colOff>
                <xdr:row>237</xdr:row>
                <xdr:rowOff>152400</xdr:rowOff>
              </to>
            </anchor>
          </objectPr>
        </oleObject>
      </mc:Choice>
      <mc:Fallback>
        <oleObject progId="Equation.DSMT4" shapeId="13313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81"/>
  <sheetViews>
    <sheetView tabSelected="1" view="pageBreakPreview" zoomScale="130" zoomScaleNormal="85" zoomScaleSheetLayoutView="130" workbookViewId="0">
      <selection activeCell="L176" sqref="L176:L178"/>
    </sheetView>
  </sheetViews>
  <sheetFormatPr defaultRowHeight="15.75" x14ac:dyDescent="0.25"/>
  <cols>
    <col min="1" max="1" width="2.5703125" style="123" customWidth="1"/>
    <col min="2" max="3" width="9.140625" style="125"/>
    <col min="4" max="4" width="8.140625" style="125" customWidth="1"/>
    <col min="5" max="5" width="7.140625" style="125" customWidth="1"/>
    <col min="6" max="6" width="0.7109375" style="125" hidden="1" customWidth="1"/>
    <col min="7" max="7" width="9" style="125" customWidth="1"/>
    <col min="8" max="8" width="10.42578125" style="123" customWidth="1"/>
    <col min="9" max="9" width="8.7109375" style="123" customWidth="1"/>
    <col min="10" max="10" width="7.140625" style="123" customWidth="1"/>
    <col min="11" max="11" width="7.85546875" style="123" customWidth="1"/>
    <col min="12" max="12" width="10.140625" style="123" customWidth="1"/>
    <col min="13" max="13" width="5.7109375" style="123" customWidth="1"/>
    <col min="14" max="14" width="6.7109375" style="125" customWidth="1"/>
    <col min="15" max="15" width="8" style="124" customWidth="1"/>
    <col min="16" max="16" width="11" style="124" customWidth="1"/>
    <col min="17" max="17" width="9.140625" style="124" customWidth="1"/>
    <col min="18" max="18" width="8.85546875" style="124" customWidth="1"/>
    <col min="19" max="19" width="7.7109375" style="124" customWidth="1"/>
    <col min="20" max="20" width="10.5703125" style="124" customWidth="1"/>
    <col min="21" max="21" width="10.28515625" style="124" customWidth="1"/>
    <col min="22" max="16384" width="9.140625" style="125"/>
  </cols>
  <sheetData>
    <row r="2" spans="1:21" ht="31.5" customHeight="1" x14ac:dyDescent="0.25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776" t="s">
        <v>447</v>
      </c>
      <c r="S2" s="776"/>
      <c r="T2" s="776"/>
      <c r="U2" s="776"/>
    </row>
    <row r="3" spans="1:21" ht="41.25" customHeight="1" x14ac:dyDescent="0.25">
      <c r="A3" s="172"/>
      <c r="B3" s="775" t="s">
        <v>498</v>
      </c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</row>
    <row r="4" spans="1:21" ht="16.5" thickBot="1" x14ac:dyDescent="0.3"/>
    <row r="5" spans="1:21" s="170" customFormat="1" ht="63.75" customHeight="1" thickBot="1" x14ac:dyDescent="0.3">
      <c r="A5" s="171" t="s">
        <v>418</v>
      </c>
      <c r="B5" s="657" t="s">
        <v>16</v>
      </c>
      <c r="C5" s="657"/>
      <c r="D5" s="657"/>
      <c r="E5" s="657"/>
      <c r="F5" s="206"/>
      <c r="G5" s="207" t="s">
        <v>17</v>
      </c>
      <c r="H5" s="207" t="s">
        <v>389</v>
      </c>
      <c r="I5" s="208" t="s">
        <v>395</v>
      </c>
      <c r="J5" s="207" t="s">
        <v>390</v>
      </c>
      <c r="K5" s="207" t="s">
        <v>391</v>
      </c>
      <c r="L5" s="207" t="s">
        <v>392</v>
      </c>
      <c r="M5" s="657" t="s">
        <v>393</v>
      </c>
      <c r="N5" s="697"/>
      <c r="O5" s="209" t="s">
        <v>394</v>
      </c>
      <c r="P5" s="209" t="s">
        <v>439</v>
      </c>
      <c r="Q5" s="209" t="s">
        <v>440</v>
      </c>
      <c r="R5" s="209" t="s">
        <v>494</v>
      </c>
      <c r="S5" s="209" t="s">
        <v>467</v>
      </c>
      <c r="T5" s="209" t="s">
        <v>413</v>
      </c>
      <c r="U5" s="210" t="s">
        <v>396</v>
      </c>
    </row>
    <row r="6" spans="1:21" ht="15" x14ac:dyDescent="0.25">
      <c r="A6" s="749" t="s">
        <v>20</v>
      </c>
      <c r="B6" s="714" t="s">
        <v>21</v>
      </c>
      <c r="C6" s="714"/>
      <c r="D6" s="714"/>
      <c r="E6" s="714"/>
      <c r="F6" s="714"/>
      <c r="G6" s="749" t="s">
        <v>22</v>
      </c>
      <c r="H6" s="749">
        <v>12823</v>
      </c>
      <c r="I6" s="595">
        <v>1897</v>
      </c>
      <c r="J6" s="592">
        <v>10997</v>
      </c>
      <c r="K6" s="595">
        <v>4412</v>
      </c>
      <c r="L6" s="595">
        <v>22110</v>
      </c>
      <c r="M6" s="597">
        <v>33961</v>
      </c>
      <c r="N6" s="620"/>
      <c r="O6" s="595">
        <v>18257</v>
      </c>
      <c r="P6" s="624">
        <v>3421</v>
      </c>
      <c r="Q6" s="642">
        <v>90227</v>
      </c>
      <c r="R6" s="618">
        <v>17876</v>
      </c>
      <c r="S6" s="618"/>
      <c r="T6" s="624">
        <v>20</v>
      </c>
      <c r="U6" s="629">
        <f>SUM(H6:T6)</f>
        <v>216001</v>
      </c>
    </row>
    <row r="7" spans="1:21" ht="15" x14ac:dyDescent="0.25">
      <c r="A7" s="598"/>
      <c r="B7" s="739" t="s">
        <v>23</v>
      </c>
      <c r="C7" s="739"/>
      <c r="D7" s="739"/>
      <c r="E7" s="739"/>
      <c r="F7" s="739"/>
      <c r="G7" s="598"/>
      <c r="H7" s="598"/>
      <c r="I7" s="597"/>
      <c r="J7" s="597"/>
      <c r="K7" s="597"/>
      <c r="L7" s="597"/>
      <c r="M7" s="614"/>
      <c r="N7" s="612"/>
      <c r="O7" s="597"/>
      <c r="P7" s="619"/>
      <c r="Q7" s="619"/>
      <c r="R7" s="619"/>
      <c r="S7" s="619"/>
      <c r="T7" s="619"/>
      <c r="U7" s="630"/>
    </row>
    <row r="8" spans="1:21" ht="15" x14ac:dyDescent="0.25">
      <c r="A8" s="766" t="s">
        <v>24</v>
      </c>
      <c r="B8" s="716" t="s">
        <v>25</v>
      </c>
      <c r="C8" s="716"/>
      <c r="D8" s="716"/>
      <c r="E8" s="716"/>
      <c r="F8" s="716"/>
      <c r="G8" s="764" t="s">
        <v>26</v>
      </c>
      <c r="H8" s="211">
        <v>21</v>
      </c>
      <c r="I8" s="212">
        <v>6</v>
      </c>
      <c r="J8" s="212">
        <v>13</v>
      </c>
      <c r="K8" s="212">
        <v>5</v>
      </c>
      <c r="L8" s="212">
        <v>17</v>
      </c>
      <c r="M8" s="614">
        <v>38</v>
      </c>
      <c r="N8" s="614"/>
      <c r="O8" s="212">
        <v>31</v>
      </c>
      <c r="P8" s="212">
        <v>6</v>
      </c>
      <c r="Q8" s="212">
        <v>129</v>
      </c>
      <c r="R8" s="212">
        <v>2</v>
      </c>
      <c r="S8" s="212">
        <v>54</v>
      </c>
      <c r="T8" s="212">
        <v>21</v>
      </c>
      <c r="U8" s="213">
        <f>SUM(H8:T8)</f>
        <v>343</v>
      </c>
    </row>
    <row r="9" spans="1:21" ht="15" x14ac:dyDescent="0.25">
      <c r="A9" s="767"/>
      <c r="B9" s="737" t="s">
        <v>27</v>
      </c>
      <c r="C9" s="737"/>
      <c r="D9" s="737"/>
      <c r="E9" s="737"/>
      <c r="F9" s="737"/>
      <c r="G9" s="764"/>
      <c r="H9" s="211" t="s">
        <v>28</v>
      </c>
      <c r="I9" s="212"/>
      <c r="J9" s="212"/>
      <c r="K9" s="212"/>
      <c r="L9" s="212" t="s">
        <v>28</v>
      </c>
      <c r="M9" s="620"/>
      <c r="N9" s="654"/>
      <c r="O9" s="212"/>
      <c r="P9" s="214" t="s">
        <v>28</v>
      </c>
      <c r="Q9" s="212" t="s">
        <v>28</v>
      </c>
      <c r="R9" s="212"/>
      <c r="S9" s="212"/>
      <c r="T9" s="212"/>
      <c r="U9" s="213"/>
    </row>
    <row r="10" spans="1:21" ht="15" x14ac:dyDescent="0.25">
      <c r="A10" s="767"/>
      <c r="B10" s="737" t="s">
        <v>29</v>
      </c>
      <c r="C10" s="737"/>
      <c r="D10" s="737"/>
      <c r="E10" s="737"/>
      <c r="F10" s="737"/>
      <c r="G10" s="598"/>
      <c r="H10" s="598">
        <v>9</v>
      </c>
      <c r="I10" s="594">
        <v>2</v>
      </c>
      <c r="J10" s="594">
        <v>2</v>
      </c>
      <c r="K10" s="594">
        <v>2</v>
      </c>
      <c r="L10" s="594">
        <v>6</v>
      </c>
      <c r="M10" s="614">
        <v>31</v>
      </c>
      <c r="N10" s="612"/>
      <c r="O10" s="594">
        <v>8</v>
      </c>
      <c r="P10" s="594">
        <v>1</v>
      </c>
      <c r="Q10" s="594">
        <v>85</v>
      </c>
      <c r="R10" s="594" t="s">
        <v>28</v>
      </c>
      <c r="S10" s="594">
        <v>54</v>
      </c>
      <c r="T10" s="614">
        <v>18</v>
      </c>
      <c r="U10" s="628">
        <f>SUM(H10:T10)</f>
        <v>218</v>
      </c>
    </row>
    <row r="11" spans="1:21" ht="15" x14ac:dyDescent="0.25">
      <c r="A11" s="767"/>
      <c r="B11" s="739" t="s">
        <v>30</v>
      </c>
      <c r="C11" s="739"/>
      <c r="D11" s="739"/>
      <c r="E11" s="739"/>
      <c r="F11" s="739"/>
      <c r="G11" s="598"/>
      <c r="H11" s="598"/>
      <c r="I11" s="597"/>
      <c r="J11" s="597"/>
      <c r="K11" s="597"/>
      <c r="L11" s="597"/>
      <c r="M11" s="614"/>
      <c r="N11" s="612"/>
      <c r="O11" s="597"/>
      <c r="P11" s="597"/>
      <c r="Q11" s="597"/>
      <c r="R11" s="597"/>
      <c r="S11" s="597"/>
      <c r="T11" s="614"/>
      <c r="U11" s="630"/>
    </row>
    <row r="12" spans="1:21" ht="15" x14ac:dyDescent="0.25">
      <c r="A12" s="767"/>
      <c r="B12" s="737" t="s">
        <v>29</v>
      </c>
      <c r="C12" s="737"/>
      <c r="D12" s="737"/>
      <c r="E12" s="737"/>
      <c r="F12" s="737"/>
      <c r="G12" s="598"/>
      <c r="H12" s="598">
        <v>8</v>
      </c>
      <c r="I12" s="594">
        <v>4</v>
      </c>
      <c r="J12" s="594">
        <v>11</v>
      </c>
      <c r="K12" s="594">
        <v>1</v>
      </c>
      <c r="L12" s="594">
        <v>9</v>
      </c>
      <c r="M12" s="614">
        <v>3</v>
      </c>
      <c r="N12" s="612"/>
      <c r="O12" s="594">
        <v>2</v>
      </c>
      <c r="P12" s="594">
        <v>5</v>
      </c>
      <c r="Q12" s="594">
        <v>31</v>
      </c>
      <c r="R12" s="594" t="s">
        <v>28</v>
      </c>
      <c r="S12" s="594"/>
      <c r="T12" s="614">
        <v>3</v>
      </c>
      <c r="U12" s="628">
        <f>SUM(H12:T12)</f>
        <v>77</v>
      </c>
    </row>
    <row r="13" spans="1:21" ht="15" x14ac:dyDescent="0.25">
      <c r="A13" s="767"/>
      <c r="B13" s="739" t="s">
        <v>31</v>
      </c>
      <c r="C13" s="739"/>
      <c r="D13" s="739"/>
      <c r="E13" s="739"/>
      <c r="F13" s="739"/>
      <c r="G13" s="598"/>
      <c r="H13" s="598"/>
      <c r="I13" s="597"/>
      <c r="J13" s="597"/>
      <c r="K13" s="597"/>
      <c r="L13" s="597"/>
      <c r="M13" s="614"/>
      <c r="N13" s="612"/>
      <c r="O13" s="597"/>
      <c r="P13" s="597"/>
      <c r="Q13" s="597"/>
      <c r="R13" s="597"/>
      <c r="S13" s="597"/>
      <c r="T13" s="614"/>
      <c r="U13" s="630"/>
    </row>
    <row r="14" spans="1:21" ht="15" x14ac:dyDescent="0.25">
      <c r="A14" s="767"/>
      <c r="B14" s="737" t="s">
        <v>29</v>
      </c>
      <c r="C14" s="737"/>
      <c r="D14" s="737"/>
      <c r="E14" s="737"/>
      <c r="F14" s="737"/>
      <c r="G14" s="598"/>
      <c r="H14" s="598">
        <v>4</v>
      </c>
      <c r="I14" s="594" t="s">
        <v>28</v>
      </c>
      <c r="J14" s="594" t="s">
        <v>28</v>
      </c>
      <c r="K14" s="594">
        <v>2</v>
      </c>
      <c r="L14" s="594">
        <v>2</v>
      </c>
      <c r="M14" s="614">
        <v>4</v>
      </c>
      <c r="N14" s="612"/>
      <c r="O14" s="594">
        <v>21</v>
      </c>
      <c r="P14" s="594" t="s">
        <v>28</v>
      </c>
      <c r="Q14" s="594">
        <v>13</v>
      </c>
      <c r="R14" s="594">
        <v>2</v>
      </c>
      <c r="S14" s="594"/>
      <c r="T14" s="614">
        <f>-Z13</f>
        <v>0</v>
      </c>
      <c r="U14" s="628">
        <f>SUM(H14:T14)</f>
        <v>48</v>
      </c>
    </row>
    <row r="15" spans="1:21" ht="15" x14ac:dyDescent="0.25">
      <c r="A15" s="768"/>
      <c r="B15" s="739" t="s">
        <v>32</v>
      </c>
      <c r="C15" s="739"/>
      <c r="D15" s="739"/>
      <c r="E15" s="739"/>
      <c r="F15" s="739"/>
      <c r="G15" s="598"/>
      <c r="H15" s="598"/>
      <c r="I15" s="597"/>
      <c r="J15" s="597"/>
      <c r="K15" s="597"/>
      <c r="L15" s="597"/>
      <c r="M15" s="614"/>
      <c r="N15" s="612"/>
      <c r="O15" s="597"/>
      <c r="P15" s="597"/>
      <c r="Q15" s="597"/>
      <c r="R15" s="597"/>
      <c r="S15" s="597"/>
      <c r="T15" s="614"/>
      <c r="U15" s="630"/>
    </row>
    <row r="16" spans="1:21" ht="15" x14ac:dyDescent="0.25">
      <c r="A16" s="766" t="s">
        <v>33</v>
      </c>
      <c r="B16" s="737" t="s">
        <v>34</v>
      </c>
      <c r="C16" s="737"/>
      <c r="D16" s="737"/>
      <c r="E16" s="737"/>
      <c r="F16" s="737"/>
      <c r="G16" s="679" t="s">
        <v>35</v>
      </c>
      <c r="H16" s="743" t="s">
        <v>28</v>
      </c>
      <c r="I16" s="600"/>
      <c r="J16" s="600"/>
      <c r="K16" s="600"/>
      <c r="L16" s="600"/>
      <c r="M16" s="614">
        <v>89.96</v>
      </c>
      <c r="N16" s="612"/>
      <c r="O16" s="614"/>
      <c r="P16" s="600">
        <v>88.6</v>
      </c>
      <c r="Q16" s="643">
        <v>87.36</v>
      </c>
      <c r="R16" s="600">
        <v>89.59</v>
      </c>
      <c r="S16" s="600"/>
      <c r="T16" s="594">
        <v>90</v>
      </c>
      <c r="U16" s="628"/>
    </row>
    <row r="17" spans="1:21" ht="15" x14ac:dyDescent="0.25">
      <c r="A17" s="767"/>
      <c r="B17" s="739" t="s">
        <v>36</v>
      </c>
      <c r="C17" s="739"/>
      <c r="D17" s="739"/>
      <c r="E17" s="739"/>
      <c r="F17" s="739"/>
      <c r="G17" s="679"/>
      <c r="H17" s="743"/>
      <c r="I17" s="620"/>
      <c r="J17" s="620"/>
      <c r="K17" s="620"/>
      <c r="L17" s="620"/>
      <c r="M17" s="614"/>
      <c r="N17" s="612"/>
      <c r="O17" s="614"/>
      <c r="P17" s="620"/>
      <c r="Q17" s="644"/>
      <c r="R17" s="620"/>
      <c r="S17" s="620"/>
      <c r="T17" s="597"/>
      <c r="U17" s="630"/>
    </row>
    <row r="18" spans="1:21" ht="15" x14ac:dyDescent="0.25">
      <c r="A18" s="767"/>
      <c r="B18" s="737" t="s">
        <v>27</v>
      </c>
      <c r="C18" s="737"/>
      <c r="D18" s="737"/>
      <c r="E18" s="737"/>
      <c r="F18" s="737"/>
      <c r="G18" s="211"/>
      <c r="H18" s="211" t="s">
        <v>28</v>
      </c>
      <c r="I18" s="212"/>
      <c r="J18" s="212"/>
      <c r="K18" s="212"/>
      <c r="L18" s="212" t="s">
        <v>295</v>
      </c>
      <c r="M18" s="612"/>
      <c r="N18" s="678"/>
      <c r="O18" s="212"/>
      <c r="P18" s="212" t="s">
        <v>421</v>
      </c>
      <c r="Q18" s="212" t="s">
        <v>28</v>
      </c>
      <c r="R18" s="212"/>
      <c r="S18" s="212"/>
      <c r="T18" s="212"/>
      <c r="U18" s="213"/>
    </row>
    <row r="19" spans="1:21" ht="15" x14ac:dyDescent="0.25">
      <c r="A19" s="767"/>
      <c r="B19" s="737" t="s">
        <v>29</v>
      </c>
      <c r="C19" s="737"/>
      <c r="D19" s="737"/>
      <c r="E19" s="737"/>
      <c r="F19" s="737"/>
      <c r="G19" s="598"/>
      <c r="H19" s="598">
        <v>87</v>
      </c>
      <c r="I19" s="594">
        <v>86.2</v>
      </c>
      <c r="J19" s="594">
        <v>89.99</v>
      </c>
      <c r="K19" s="594">
        <v>92</v>
      </c>
      <c r="L19" s="594">
        <v>86.9</v>
      </c>
      <c r="M19" s="614">
        <v>88.33</v>
      </c>
      <c r="N19" s="612"/>
      <c r="O19" s="594">
        <v>78.5</v>
      </c>
      <c r="P19" s="594">
        <v>16</v>
      </c>
      <c r="Q19" s="594">
        <v>82.89</v>
      </c>
      <c r="R19" s="594"/>
      <c r="S19" s="594"/>
      <c r="T19" s="594">
        <v>89</v>
      </c>
      <c r="U19" s="628"/>
    </row>
    <row r="20" spans="1:21" ht="15" x14ac:dyDescent="0.25">
      <c r="A20" s="767"/>
      <c r="B20" s="739" t="s">
        <v>30</v>
      </c>
      <c r="C20" s="739"/>
      <c r="D20" s="739"/>
      <c r="E20" s="739"/>
      <c r="F20" s="739"/>
      <c r="G20" s="598"/>
      <c r="H20" s="598"/>
      <c r="I20" s="597"/>
      <c r="J20" s="597"/>
      <c r="K20" s="597"/>
      <c r="L20" s="597"/>
      <c r="M20" s="614"/>
      <c r="N20" s="612"/>
      <c r="O20" s="597"/>
      <c r="P20" s="597"/>
      <c r="Q20" s="597"/>
      <c r="R20" s="597"/>
      <c r="S20" s="597"/>
      <c r="T20" s="597"/>
      <c r="U20" s="630"/>
    </row>
    <row r="21" spans="1:21" ht="15" x14ac:dyDescent="0.25">
      <c r="A21" s="767"/>
      <c r="B21" s="737" t="s">
        <v>29</v>
      </c>
      <c r="C21" s="737"/>
      <c r="D21" s="737"/>
      <c r="E21" s="737"/>
      <c r="F21" s="737"/>
      <c r="G21" s="598"/>
      <c r="H21" s="598">
        <v>91</v>
      </c>
      <c r="I21" s="594">
        <v>88.18</v>
      </c>
      <c r="J21" s="594">
        <v>84.75</v>
      </c>
      <c r="K21" s="594">
        <v>92</v>
      </c>
      <c r="L21" s="698">
        <v>90</v>
      </c>
      <c r="M21" s="614">
        <v>92.51</v>
      </c>
      <c r="N21" s="612"/>
      <c r="O21" s="594">
        <v>79.599999999999994</v>
      </c>
      <c r="P21" s="594">
        <v>84</v>
      </c>
      <c r="Q21" s="594">
        <v>89.46</v>
      </c>
      <c r="R21" s="594"/>
      <c r="S21" s="594"/>
      <c r="T21" s="594">
        <v>91</v>
      </c>
      <c r="U21" s="628"/>
    </row>
    <row r="22" spans="1:21" ht="15" x14ac:dyDescent="0.25">
      <c r="A22" s="767"/>
      <c r="B22" s="739" t="s">
        <v>31</v>
      </c>
      <c r="C22" s="739"/>
      <c r="D22" s="739"/>
      <c r="E22" s="739"/>
      <c r="F22" s="739"/>
      <c r="G22" s="598"/>
      <c r="H22" s="598"/>
      <c r="I22" s="597"/>
      <c r="J22" s="597"/>
      <c r="K22" s="597"/>
      <c r="L22" s="699"/>
      <c r="M22" s="614"/>
      <c r="N22" s="612"/>
      <c r="O22" s="597"/>
      <c r="P22" s="597"/>
      <c r="Q22" s="597"/>
      <c r="R22" s="597"/>
      <c r="S22" s="597"/>
      <c r="T22" s="597"/>
      <c r="U22" s="630"/>
    </row>
    <row r="23" spans="1:21" ht="15" x14ac:dyDescent="0.25">
      <c r="A23" s="767"/>
      <c r="B23" s="737" t="s">
        <v>29</v>
      </c>
      <c r="C23" s="737"/>
      <c r="D23" s="737"/>
      <c r="E23" s="737"/>
      <c r="F23" s="737"/>
      <c r="G23" s="598"/>
      <c r="H23" s="598">
        <v>90</v>
      </c>
      <c r="I23" s="594"/>
      <c r="J23" s="594"/>
      <c r="K23" s="594">
        <v>91</v>
      </c>
      <c r="L23" s="698">
        <v>89</v>
      </c>
      <c r="M23" s="614">
        <v>90.76</v>
      </c>
      <c r="N23" s="612"/>
      <c r="O23" s="594">
        <v>90</v>
      </c>
      <c r="P23" s="594" t="s">
        <v>28</v>
      </c>
      <c r="Q23" s="594">
        <v>89.74</v>
      </c>
      <c r="R23" s="594">
        <v>89.59</v>
      </c>
      <c r="S23" s="594"/>
      <c r="T23" s="594">
        <f>-Z23</f>
        <v>0</v>
      </c>
      <c r="U23" s="628"/>
    </row>
    <row r="24" spans="1:21" ht="15" x14ac:dyDescent="0.25">
      <c r="A24" s="768"/>
      <c r="B24" s="739" t="s">
        <v>32</v>
      </c>
      <c r="C24" s="739"/>
      <c r="D24" s="739"/>
      <c r="E24" s="739"/>
      <c r="F24" s="739"/>
      <c r="G24" s="598"/>
      <c r="H24" s="598"/>
      <c r="I24" s="597"/>
      <c r="J24" s="597"/>
      <c r="K24" s="597"/>
      <c r="L24" s="699"/>
      <c r="M24" s="614"/>
      <c r="N24" s="612"/>
      <c r="O24" s="597"/>
      <c r="P24" s="597"/>
      <c r="Q24" s="597"/>
      <c r="R24" s="597"/>
      <c r="S24" s="597"/>
      <c r="T24" s="597"/>
      <c r="U24" s="630"/>
    </row>
    <row r="25" spans="1:21" ht="15" x14ac:dyDescent="0.25">
      <c r="A25" s="763" t="s">
        <v>37</v>
      </c>
      <c r="B25" s="737" t="s">
        <v>38</v>
      </c>
      <c r="C25" s="737"/>
      <c r="D25" s="737"/>
      <c r="E25" s="737"/>
      <c r="F25" s="737"/>
      <c r="G25" s="764" t="s">
        <v>26</v>
      </c>
      <c r="H25" s="598">
        <v>89.1</v>
      </c>
      <c r="I25" s="594">
        <v>87.19</v>
      </c>
      <c r="J25" s="594">
        <v>87.37</v>
      </c>
      <c r="K25" s="594">
        <v>91.5</v>
      </c>
      <c r="L25" s="698">
        <v>90</v>
      </c>
      <c r="M25" s="614">
        <v>89.96</v>
      </c>
      <c r="N25" s="612"/>
      <c r="O25" s="594">
        <v>82.9</v>
      </c>
      <c r="P25" s="641">
        <v>65.2</v>
      </c>
      <c r="Q25" s="594">
        <v>87.36</v>
      </c>
      <c r="R25" s="594">
        <v>89.59</v>
      </c>
      <c r="S25" s="594">
        <v>82</v>
      </c>
      <c r="T25" s="594">
        <v>90</v>
      </c>
      <c r="U25" s="675">
        <f>(H25*H93+I25*I93+J25*J93+K25*K93+L25*L93+M25*M93+O25*O93+P25*P93+Q25*Q93+R25*R93+T25*T93)/U93</f>
        <v>87.241671999268348</v>
      </c>
    </row>
    <row r="26" spans="1:21" ht="15" x14ac:dyDescent="0.25">
      <c r="A26" s="763"/>
      <c r="B26" s="739" t="s">
        <v>39</v>
      </c>
      <c r="C26" s="739"/>
      <c r="D26" s="739"/>
      <c r="E26" s="739"/>
      <c r="F26" s="739"/>
      <c r="G26" s="765"/>
      <c r="H26" s="598"/>
      <c r="I26" s="597"/>
      <c r="J26" s="597"/>
      <c r="K26" s="597"/>
      <c r="L26" s="699"/>
      <c r="M26" s="614"/>
      <c r="N26" s="612"/>
      <c r="O26" s="597"/>
      <c r="P26" s="597"/>
      <c r="Q26" s="597"/>
      <c r="R26" s="597"/>
      <c r="S26" s="597"/>
      <c r="T26" s="597"/>
      <c r="U26" s="676"/>
    </row>
    <row r="27" spans="1:21" ht="15" x14ac:dyDescent="0.25">
      <c r="A27" s="763" t="s">
        <v>40</v>
      </c>
      <c r="B27" s="737" t="s">
        <v>41</v>
      </c>
      <c r="C27" s="737"/>
      <c r="D27" s="737"/>
      <c r="E27" s="737"/>
      <c r="F27" s="750"/>
      <c r="G27" s="614" t="s">
        <v>242</v>
      </c>
      <c r="H27" s="684">
        <v>214.09</v>
      </c>
      <c r="I27" s="594">
        <v>200.2</v>
      </c>
      <c r="J27" s="594"/>
      <c r="K27" s="594">
        <v>0.1</v>
      </c>
      <c r="L27" s="594">
        <v>157.69999999999999</v>
      </c>
      <c r="M27" s="614">
        <v>0.375</v>
      </c>
      <c r="N27" s="612"/>
      <c r="O27" s="594">
        <v>0.32800000000000001</v>
      </c>
      <c r="P27" s="641">
        <v>6.8000000000000005E-2</v>
      </c>
      <c r="Q27" s="594">
        <v>1323.2</v>
      </c>
      <c r="R27" s="594">
        <v>153.19999999999999</v>
      </c>
      <c r="S27" s="594"/>
      <c r="T27" s="594">
        <v>3.1E-2</v>
      </c>
      <c r="U27" s="628"/>
    </row>
    <row r="28" spans="1:21" ht="15" x14ac:dyDescent="0.25">
      <c r="A28" s="763"/>
      <c r="B28" s="739" t="s">
        <v>43</v>
      </c>
      <c r="C28" s="739"/>
      <c r="D28" s="739"/>
      <c r="E28" s="739"/>
      <c r="F28" s="755"/>
      <c r="G28" s="614"/>
      <c r="H28" s="684"/>
      <c r="I28" s="597"/>
      <c r="J28" s="597"/>
      <c r="K28" s="597"/>
      <c r="L28" s="597"/>
      <c r="M28" s="614"/>
      <c r="N28" s="612"/>
      <c r="O28" s="597"/>
      <c r="P28" s="597"/>
      <c r="Q28" s="597"/>
      <c r="R28" s="597"/>
      <c r="S28" s="597"/>
      <c r="T28" s="597"/>
      <c r="U28" s="630"/>
    </row>
    <row r="29" spans="1:21" ht="15" x14ac:dyDescent="0.25">
      <c r="A29" s="766" t="s">
        <v>44</v>
      </c>
      <c r="B29" s="737" t="s">
        <v>38</v>
      </c>
      <c r="C29" s="737"/>
      <c r="D29" s="737"/>
      <c r="E29" s="737"/>
      <c r="F29" s="737"/>
      <c r="G29" s="749" t="s">
        <v>35</v>
      </c>
      <c r="H29" s="598" t="s">
        <v>28</v>
      </c>
      <c r="I29" s="594">
        <v>86.59</v>
      </c>
      <c r="J29" s="594">
        <v>87.37</v>
      </c>
      <c r="K29" s="594">
        <v>91.5</v>
      </c>
      <c r="L29" s="594"/>
      <c r="M29" s="614">
        <v>89.96</v>
      </c>
      <c r="N29" s="612"/>
      <c r="O29" s="594">
        <v>78.5</v>
      </c>
      <c r="P29" s="641">
        <v>65.2</v>
      </c>
      <c r="Q29" s="594"/>
      <c r="R29" s="594"/>
      <c r="S29" s="594"/>
      <c r="T29" s="594">
        <v>90</v>
      </c>
      <c r="U29" s="628"/>
    </row>
    <row r="30" spans="1:21" ht="15" x14ac:dyDescent="0.25">
      <c r="A30" s="767"/>
      <c r="B30" s="739" t="s">
        <v>45</v>
      </c>
      <c r="C30" s="739"/>
      <c r="D30" s="739"/>
      <c r="E30" s="739"/>
      <c r="F30" s="739"/>
      <c r="G30" s="598"/>
      <c r="H30" s="598"/>
      <c r="I30" s="597"/>
      <c r="J30" s="597"/>
      <c r="K30" s="597"/>
      <c r="L30" s="597"/>
      <c r="M30" s="614"/>
      <c r="N30" s="612"/>
      <c r="O30" s="597"/>
      <c r="P30" s="597"/>
      <c r="Q30" s="597"/>
      <c r="R30" s="597"/>
      <c r="S30" s="597"/>
      <c r="T30" s="597"/>
      <c r="U30" s="630"/>
    </row>
    <row r="31" spans="1:21" ht="15" x14ac:dyDescent="0.25">
      <c r="A31" s="767"/>
      <c r="B31" s="716" t="s">
        <v>46</v>
      </c>
      <c r="C31" s="716"/>
      <c r="D31" s="716"/>
      <c r="E31" s="716"/>
      <c r="F31" s="716"/>
      <c r="G31" s="211"/>
      <c r="H31" s="215">
        <v>90</v>
      </c>
      <c r="I31" s="216">
        <v>86.59</v>
      </c>
      <c r="J31" s="216">
        <v>87.37</v>
      </c>
      <c r="K31" s="216">
        <v>91.5</v>
      </c>
      <c r="L31" s="217">
        <v>90</v>
      </c>
      <c r="M31" s="614">
        <v>89.76</v>
      </c>
      <c r="N31" s="612"/>
      <c r="O31" s="216">
        <v>78.5</v>
      </c>
      <c r="P31" s="218">
        <v>65.2</v>
      </c>
      <c r="Q31" s="216">
        <v>87.07</v>
      </c>
      <c r="R31" s="216">
        <v>89.59</v>
      </c>
      <c r="S31" s="216">
        <v>83</v>
      </c>
      <c r="T31" s="216">
        <v>90</v>
      </c>
      <c r="U31" s="213"/>
    </row>
    <row r="32" spans="1:21" ht="15" x14ac:dyDescent="0.25">
      <c r="A32" s="767"/>
      <c r="B32" s="716" t="s">
        <v>47</v>
      </c>
      <c r="C32" s="716"/>
      <c r="D32" s="716"/>
      <c r="E32" s="716"/>
      <c r="F32" s="716"/>
      <c r="G32" s="211"/>
      <c r="H32" s="211" t="s">
        <v>28</v>
      </c>
      <c r="I32" s="212"/>
      <c r="J32" s="212"/>
      <c r="K32" s="212"/>
      <c r="L32" s="212" t="s">
        <v>295</v>
      </c>
      <c r="M32" s="695"/>
      <c r="N32" s="696"/>
      <c r="O32" s="212"/>
      <c r="P32" s="212" t="s">
        <v>28</v>
      </c>
      <c r="Q32" s="212" t="s">
        <v>28</v>
      </c>
      <c r="R32" s="212"/>
      <c r="S32" s="212"/>
      <c r="T32" s="212">
        <v>0</v>
      </c>
      <c r="U32" s="213"/>
    </row>
    <row r="33" spans="1:21" ht="15" x14ac:dyDescent="0.25">
      <c r="A33" s="767"/>
      <c r="B33" s="739" t="s">
        <v>313</v>
      </c>
      <c r="C33" s="739"/>
      <c r="D33" s="739"/>
      <c r="E33" s="739"/>
      <c r="F33" s="739"/>
      <c r="G33" s="211"/>
      <c r="H33" s="211"/>
      <c r="I33" s="212"/>
      <c r="J33" s="212"/>
      <c r="K33" s="212"/>
      <c r="L33" s="212"/>
      <c r="M33" s="614">
        <v>90.2</v>
      </c>
      <c r="N33" s="612"/>
      <c r="O33" s="212"/>
      <c r="P33" s="212" t="s">
        <v>28</v>
      </c>
      <c r="Q33" s="219"/>
      <c r="R33" s="212"/>
      <c r="S33" s="212"/>
      <c r="T33" s="212">
        <v>0</v>
      </c>
      <c r="U33" s="213"/>
    </row>
    <row r="34" spans="1:21" ht="15" x14ac:dyDescent="0.25">
      <c r="A34" s="768"/>
      <c r="B34" s="716" t="s">
        <v>48</v>
      </c>
      <c r="C34" s="716"/>
      <c r="D34" s="716"/>
      <c r="E34" s="716"/>
      <c r="F34" s="716"/>
      <c r="G34" s="211"/>
      <c r="H34" s="211">
        <v>67</v>
      </c>
      <c r="I34" s="212"/>
      <c r="J34" s="212"/>
      <c r="K34" s="212"/>
      <c r="L34" s="212" t="s">
        <v>295</v>
      </c>
      <c r="M34" s="689"/>
      <c r="N34" s="690"/>
      <c r="O34" s="212"/>
      <c r="P34" s="212" t="s">
        <v>28</v>
      </c>
      <c r="Q34" s="212">
        <v>59.85</v>
      </c>
      <c r="R34" s="212"/>
      <c r="S34" s="212">
        <v>72</v>
      </c>
      <c r="T34" s="212">
        <v>0</v>
      </c>
      <c r="U34" s="213"/>
    </row>
    <row r="35" spans="1:21" ht="15" x14ac:dyDescent="0.25">
      <c r="A35" s="766" t="s">
        <v>49</v>
      </c>
      <c r="B35" s="716" t="s">
        <v>50</v>
      </c>
      <c r="C35" s="716"/>
      <c r="D35" s="716"/>
      <c r="E35" s="716"/>
      <c r="F35" s="716"/>
      <c r="G35" s="215" t="s">
        <v>22</v>
      </c>
      <c r="H35" s="211" t="s">
        <v>28</v>
      </c>
      <c r="I35" s="212"/>
      <c r="J35" s="212"/>
      <c r="K35" s="212">
        <v>5</v>
      </c>
      <c r="L35" s="212">
        <v>68</v>
      </c>
      <c r="M35" s="691"/>
      <c r="N35" s="692"/>
      <c r="O35" s="212">
        <v>96</v>
      </c>
      <c r="P35" s="212">
        <v>23</v>
      </c>
      <c r="Q35" s="212">
        <v>359</v>
      </c>
      <c r="R35" s="212">
        <v>7</v>
      </c>
      <c r="S35" s="212"/>
      <c r="T35" s="212">
        <v>65</v>
      </c>
      <c r="U35" s="213">
        <f>SUM(K35:T35)</f>
        <v>623</v>
      </c>
    </row>
    <row r="36" spans="1:21" ht="15" customHeight="1" x14ac:dyDescent="0.25">
      <c r="A36" s="767"/>
      <c r="B36" s="728" t="s">
        <v>316</v>
      </c>
      <c r="C36" s="729"/>
      <c r="D36" s="729"/>
      <c r="E36" s="729"/>
      <c r="F36" s="729"/>
      <c r="G36" s="614"/>
      <c r="H36" s="680">
        <v>32</v>
      </c>
      <c r="I36" s="594">
        <v>4</v>
      </c>
      <c r="J36" s="596">
        <v>7</v>
      </c>
      <c r="K36" s="594">
        <v>5</v>
      </c>
      <c r="L36" s="594">
        <v>5</v>
      </c>
      <c r="M36" s="615">
        <v>37</v>
      </c>
      <c r="N36" s="682"/>
      <c r="O36" s="594">
        <v>33</v>
      </c>
      <c r="P36" s="594">
        <v>4</v>
      </c>
      <c r="Q36" s="594">
        <v>56</v>
      </c>
      <c r="R36" s="594">
        <v>7</v>
      </c>
      <c r="S36" s="594">
        <v>0</v>
      </c>
      <c r="T36" s="594">
        <v>20</v>
      </c>
      <c r="U36" s="628">
        <f>SUM(H36:T36)</f>
        <v>210</v>
      </c>
    </row>
    <row r="37" spans="1:21" ht="46.5" hidden="1" customHeight="1" x14ac:dyDescent="0.25">
      <c r="A37" s="767"/>
      <c r="B37" s="731"/>
      <c r="C37" s="732"/>
      <c r="D37" s="732"/>
      <c r="E37" s="732"/>
      <c r="F37" s="732"/>
      <c r="G37" s="614"/>
      <c r="H37" s="653"/>
      <c r="I37" s="595"/>
      <c r="J37" s="592"/>
      <c r="K37" s="595"/>
      <c r="L37" s="595"/>
      <c r="M37" s="616"/>
      <c r="N37" s="683"/>
      <c r="O37" s="595"/>
      <c r="P37" s="595"/>
      <c r="Q37" s="595"/>
      <c r="R37" s="597"/>
      <c r="S37" s="597"/>
      <c r="T37" s="595"/>
      <c r="U37" s="629"/>
    </row>
    <row r="38" spans="1:21" ht="15" x14ac:dyDescent="0.25">
      <c r="A38" s="767"/>
      <c r="B38" s="737" t="s">
        <v>53</v>
      </c>
      <c r="C38" s="737"/>
      <c r="D38" s="737"/>
      <c r="E38" s="737"/>
      <c r="F38" s="750"/>
      <c r="G38" s="614"/>
      <c r="H38" s="684">
        <v>11</v>
      </c>
      <c r="I38" s="594">
        <v>2</v>
      </c>
      <c r="J38" s="596" t="s">
        <v>268</v>
      </c>
      <c r="K38" s="594"/>
      <c r="L38" s="594">
        <v>5</v>
      </c>
      <c r="M38" s="604"/>
      <c r="N38" s="601"/>
      <c r="O38" s="594">
        <v>91</v>
      </c>
      <c r="P38" s="594">
        <v>3</v>
      </c>
      <c r="Q38" s="618"/>
      <c r="R38" s="594"/>
      <c r="S38" s="594">
        <v>9</v>
      </c>
      <c r="T38" s="594">
        <v>16</v>
      </c>
      <c r="U38" s="628">
        <f>SUM(H38:T38)</f>
        <v>137</v>
      </c>
    </row>
    <row r="39" spans="1:21" ht="15" x14ac:dyDescent="0.25">
      <c r="A39" s="768"/>
      <c r="B39" s="739" t="s">
        <v>54</v>
      </c>
      <c r="C39" s="739"/>
      <c r="D39" s="739"/>
      <c r="E39" s="739"/>
      <c r="F39" s="755"/>
      <c r="G39" s="614"/>
      <c r="H39" s="684"/>
      <c r="I39" s="597"/>
      <c r="J39" s="597"/>
      <c r="K39" s="597"/>
      <c r="L39" s="597"/>
      <c r="M39" s="649"/>
      <c r="N39" s="686"/>
      <c r="O39" s="597"/>
      <c r="P39" s="597"/>
      <c r="Q39" s="619"/>
      <c r="R39" s="597"/>
      <c r="S39" s="597"/>
      <c r="T39" s="597"/>
      <c r="U39" s="630"/>
    </row>
    <row r="40" spans="1:21" ht="15" x14ac:dyDescent="0.25">
      <c r="A40" s="766" t="s">
        <v>55</v>
      </c>
      <c r="B40" s="716" t="s">
        <v>56</v>
      </c>
      <c r="C40" s="716"/>
      <c r="D40" s="716"/>
      <c r="E40" s="716"/>
      <c r="F40" s="721"/>
      <c r="G40" s="220" t="s">
        <v>26</v>
      </c>
      <c r="H40" s="221" t="s">
        <v>28</v>
      </c>
      <c r="I40" s="212"/>
      <c r="J40" s="212"/>
      <c r="K40" s="212"/>
      <c r="L40" s="212" t="s">
        <v>295</v>
      </c>
      <c r="M40" s="645"/>
      <c r="N40" s="646"/>
      <c r="O40" s="212"/>
      <c r="P40" s="212"/>
      <c r="Q40" s="212"/>
      <c r="R40" s="212"/>
      <c r="S40" s="212"/>
      <c r="T40" s="212"/>
      <c r="U40" s="213"/>
    </row>
    <row r="41" spans="1:21" ht="15" x14ac:dyDescent="0.25">
      <c r="A41" s="767"/>
      <c r="B41" s="737" t="s">
        <v>51</v>
      </c>
      <c r="C41" s="737"/>
      <c r="D41" s="737"/>
      <c r="E41" s="737"/>
      <c r="F41" s="750"/>
      <c r="G41" s="685"/>
      <c r="H41" s="684" t="s">
        <v>28</v>
      </c>
      <c r="I41" s="594"/>
      <c r="J41" s="594"/>
      <c r="K41" s="594"/>
      <c r="L41" s="594" t="s">
        <v>295</v>
      </c>
      <c r="M41" s="660"/>
      <c r="N41" s="661"/>
      <c r="O41" s="594"/>
      <c r="P41" s="594"/>
      <c r="Q41" s="594"/>
      <c r="R41" s="594"/>
      <c r="S41" s="594"/>
      <c r="T41" s="594"/>
      <c r="U41" s="628"/>
    </row>
    <row r="42" spans="1:21" ht="15" x14ac:dyDescent="0.25">
      <c r="A42" s="767"/>
      <c r="B42" s="739" t="s">
        <v>52</v>
      </c>
      <c r="C42" s="739"/>
      <c r="D42" s="739"/>
      <c r="E42" s="739"/>
      <c r="F42" s="755"/>
      <c r="G42" s="685"/>
      <c r="H42" s="684"/>
      <c r="I42" s="597"/>
      <c r="J42" s="597"/>
      <c r="K42" s="597"/>
      <c r="L42" s="597"/>
      <c r="M42" s="588"/>
      <c r="N42" s="589"/>
      <c r="O42" s="597"/>
      <c r="P42" s="597"/>
      <c r="Q42" s="597"/>
      <c r="R42" s="597"/>
      <c r="S42" s="597"/>
      <c r="T42" s="597"/>
      <c r="U42" s="630"/>
    </row>
    <row r="43" spans="1:21" ht="15" x14ac:dyDescent="0.25">
      <c r="A43" s="767"/>
      <c r="B43" s="737" t="s">
        <v>53</v>
      </c>
      <c r="C43" s="737"/>
      <c r="D43" s="737"/>
      <c r="E43" s="737"/>
      <c r="F43" s="750"/>
      <c r="G43" s="614"/>
      <c r="H43" s="684" t="s">
        <v>28</v>
      </c>
      <c r="I43" s="594"/>
      <c r="J43" s="594"/>
      <c r="K43" s="594"/>
      <c r="L43" s="594" t="s">
        <v>295</v>
      </c>
      <c r="M43" s="651"/>
      <c r="N43" s="651"/>
      <c r="O43" s="594"/>
      <c r="P43" s="594"/>
      <c r="Q43" s="594"/>
      <c r="R43" s="594"/>
      <c r="S43" s="594"/>
      <c r="T43" s="594"/>
      <c r="U43" s="628"/>
    </row>
    <row r="44" spans="1:21" ht="15" x14ac:dyDescent="0.25">
      <c r="A44" s="768"/>
      <c r="B44" s="739" t="s">
        <v>54</v>
      </c>
      <c r="C44" s="739"/>
      <c r="D44" s="739"/>
      <c r="E44" s="739"/>
      <c r="F44" s="755"/>
      <c r="G44" s="614"/>
      <c r="H44" s="684"/>
      <c r="I44" s="597"/>
      <c r="J44" s="597"/>
      <c r="K44" s="597"/>
      <c r="L44" s="597"/>
      <c r="M44" s="651"/>
      <c r="N44" s="651"/>
      <c r="O44" s="597"/>
      <c r="P44" s="597"/>
      <c r="Q44" s="597"/>
      <c r="R44" s="597"/>
      <c r="S44" s="597"/>
      <c r="T44" s="597"/>
      <c r="U44" s="630"/>
    </row>
    <row r="45" spans="1:21" ht="15" x14ac:dyDescent="0.25">
      <c r="A45" s="766" t="s">
        <v>58</v>
      </c>
      <c r="B45" s="737" t="s">
        <v>59</v>
      </c>
      <c r="C45" s="737"/>
      <c r="D45" s="737"/>
      <c r="E45" s="737"/>
      <c r="F45" s="750"/>
      <c r="G45" s="685"/>
      <c r="H45" s="684"/>
      <c r="I45" s="594"/>
      <c r="J45" s="596" t="s">
        <v>269</v>
      </c>
      <c r="K45" s="594"/>
      <c r="L45" s="594"/>
      <c r="M45" s="614"/>
      <c r="N45" s="614"/>
      <c r="O45" s="594"/>
      <c r="P45" s="594">
        <v>11</v>
      </c>
      <c r="Q45" s="594">
        <v>359</v>
      </c>
      <c r="R45" s="594"/>
      <c r="S45" s="594"/>
      <c r="T45" s="594"/>
      <c r="U45" s="628"/>
    </row>
    <row r="46" spans="1:21" ht="15" x14ac:dyDescent="0.25">
      <c r="A46" s="767"/>
      <c r="B46" s="739" t="s">
        <v>60</v>
      </c>
      <c r="C46" s="739"/>
      <c r="D46" s="739"/>
      <c r="E46" s="739"/>
      <c r="F46" s="755"/>
      <c r="G46" s="685"/>
      <c r="H46" s="684"/>
      <c r="I46" s="597"/>
      <c r="J46" s="597"/>
      <c r="K46" s="597"/>
      <c r="L46" s="597"/>
      <c r="M46" s="614"/>
      <c r="N46" s="614"/>
      <c r="O46" s="597"/>
      <c r="P46" s="597"/>
      <c r="Q46" s="597"/>
      <c r="R46" s="597"/>
      <c r="S46" s="597"/>
      <c r="T46" s="597"/>
      <c r="U46" s="630"/>
    </row>
    <row r="47" spans="1:21" ht="15" x14ac:dyDescent="0.25">
      <c r="A47" s="767"/>
      <c r="B47" s="725" t="s">
        <v>46</v>
      </c>
      <c r="C47" s="726"/>
      <c r="D47" s="726"/>
      <c r="E47" s="726"/>
      <c r="F47" s="726"/>
      <c r="G47" s="614"/>
      <c r="H47" s="680">
        <v>59</v>
      </c>
      <c r="I47" s="594">
        <v>6</v>
      </c>
      <c r="J47" s="594"/>
      <c r="K47" s="594">
        <v>13</v>
      </c>
      <c r="L47" s="594">
        <v>68</v>
      </c>
      <c r="M47" s="600">
        <v>141</v>
      </c>
      <c r="N47" s="601"/>
      <c r="O47" s="594">
        <v>96</v>
      </c>
      <c r="P47" s="594">
        <v>11</v>
      </c>
      <c r="Q47" s="216">
        <v>350</v>
      </c>
      <c r="R47" s="216">
        <v>7</v>
      </c>
      <c r="S47" s="216"/>
      <c r="T47" s="594"/>
      <c r="U47" s="628">
        <f>SUM(H47:T47)</f>
        <v>751</v>
      </c>
    </row>
    <row r="48" spans="1:21" ht="15.75" hidden="1" customHeight="1" x14ac:dyDescent="0.25">
      <c r="A48" s="767"/>
      <c r="B48" s="769"/>
      <c r="C48" s="770"/>
      <c r="D48" s="770"/>
      <c r="E48" s="770"/>
      <c r="F48" s="770"/>
      <c r="G48" s="614"/>
      <c r="H48" s="653"/>
      <c r="I48" s="595"/>
      <c r="J48" s="595"/>
      <c r="K48" s="595"/>
      <c r="L48" s="595"/>
      <c r="M48" s="652"/>
      <c r="N48" s="653"/>
      <c r="O48" s="595"/>
      <c r="P48" s="595"/>
      <c r="Q48" s="204"/>
      <c r="R48" s="204"/>
      <c r="S48" s="204"/>
      <c r="T48" s="595"/>
      <c r="U48" s="629"/>
    </row>
    <row r="49" spans="1:21" ht="15.75" hidden="1" customHeight="1" x14ac:dyDescent="0.25">
      <c r="A49" s="767"/>
      <c r="B49" s="769"/>
      <c r="C49" s="770"/>
      <c r="D49" s="770"/>
      <c r="E49" s="770"/>
      <c r="F49" s="770"/>
      <c r="G49" s="614"/>
      <c r="H49" s="653"/>
      <c r="I49" s="595"/>
      <c r="J49" s="595"/>
      <c r="K49" s="595"/>
      <c r="L49" s="595"/>
      <c r="M49" s="652"/>
      <c r="N49" s="653"/>
      <c r="O49" s="595"/>
      <c r="P49" s="595"/>
      <c r="Q49" s="204"/>
      <c r="R49" s="204"/>
      <c r="S49" s="204"/>
      <c r="T49" s="595"/>
      <c r="U49" s="629"/>
    </row>
    <row r="50" spans="1:21" ht="15.75" hidden="1" customHeight="1" x14ac:dyDescent="0.25">
      <c r="A50" s="767"/>
      <c r="B50" s="752"/>
      <c r="C50" s="753"/>
      <c r="D50" s="753"/>
      <c r="E50" s="753"/>
      <c r="F50" s="753"/>
      <c r="G50" s="614"/>
      <c r="H50" s="686"/>
      <c r="I50" s="597"/>
      <c r="J50" s="597"/>
      <c r="K50" s="597"/>
      <c r="L50" s="597"/>
      <c r="M50" s="620"/>
      <c r="N50" s="654"/>
      <c r="O50" s="597"/>
      <c r="P50" s="597"/>
      <c r="Q50" s="205">
        <f>SUM(Q47:Q49)</f>
        <v>350</v>
      </c>
      <c r="R50" s="205">
        <f>SUM(R47:R49)</f>
        <v>7</v>
      </c>
      <c r="S50" s="205"/>
      <c r="T50" s="597"/>
      <c r="U50" s="630"/>
    </row>
    <row r="51" spans="1:21" ht="15" x14ac:dyDescent="0.25">
      <c r="A51" s="767"/>
      <c r="B51" s="721" t="s">
        <v>47</v>
      </c>
      <c r="C51" s="722"/>
      <c r="D51" s="722"/>
      <c r="E51" s="722"/>
      <c r="F51" s="722"/>
      <c r="G51" s="212"/>
      <c r="H51" s="221" t="s">
        <v>28</v>
      </c>
      <c r="I51" s="212"/>
      <c r="J51" s="212">
        <v>45</v>
      </c>
      <c r="K51" s="212" t="s">
        <v>28</v>
      </c>
      <c r="L51" s="212" t="s">
        <v>295</v>
      </c>
      <c r="M51" s="602" t="s">
        <v>28</v>
      </c>
      <c r="N51" s="603"/>
      <c r="O51" s="212"/>
      <c r="P51" s="212"/>
      <c r="Q51" s="212"/>
      <c r="R51" s="212"/>
      <c r="S51" s="212"/>
      <c r="T51" s="212"/>
      <c r="U51" s="213">
        <f>SUM(H51:T51)</f>
        <v>45</v>
      </c>
    </row>
    <row r="52" spans="1:21" ht="15" x14ac:dyDescent="0.25">
      <c r="A52" s="767"/>
      <c r="B52" s="721" t="s">
        <v>313</v>
      </c>
      <c r="C52" s="722"/>
      <c r="D52" s="722"/>
      <c r="E52" s="722"/>
      <c r="F52" s="722"/>
      <c r="G52" s="212"/>
      <c r="H52" s="221"/>
      <c r="I52" s="212"/>
      <c r="J52" s="212"/>
      <c r="K52" s="212"/>
      <c r="L52" s="212"/>
      <c r="M52" s="655">
        <v>1</v>
      </c>
      <c r="N52" s="656"/>
      <c r="O52" s="212"/>
      <c r="P52" s="212"/>
      <c r="Q52" s="212"/>
      <c r="R52" s="212"/>
      <c r="S52" s="212"/>
      <c r="T52" s="212"/>
      <c r="U52" s="213">
        <f>SUM(H52:T52)</f>
        <v>1</v>
      </c>
    </row>
    <row r="53" spans="1:21" ht="15" x14ac:dyDescent="0.25">
      <c r="A53" s="768"/>
      <c r="B53" s="737" t="s">
        <v>48</v>
      </c>
      <c r="C53" s="737"/>
      <c r="D53" s="737"/>
      <c r="E53" s="737"/>
      <c r="F53" s="750"/>
      <c r="G53" s="212"/>
      <c r="H53" s="221">
        <v>5</v>
      </c>
      <c r="I53" s="212"/>
      <c r="J53" s="212"/>
      <c r="K53" s="212"/>
      <c r="L53" s="212" t="s">
        <v>295</v>
      </c>
      <c r="M53" s="645"/>
      <c r="N53" s="646"/>
      <c r="O53" s="212"/>
      <c r="P53" s="212"/>
      <c r="Q53" s="212"/>
      <c r="R53" s="212"/>
      <c r="S53" s="212"/>
      <c r="T53" s="212"/>
      <c r="U53" s="213">
        <f>SUM(H53:T53)</f>
        <v>5</v>
      </c>
    </row>
    <row r="54" spans="1:21" ht="15" x14ac:dyDescent="0.25">
      <c r="A54" s="766" t="s">
        <v>61</v>
      </c>
      <c r="B54" s="724" t="s">
        <v>62</v>
      </c>
      <c r="C54" s="724"/>
      <c r="D54" s="724"/>
      <c r="E54" s="724"/>
      <c r="F54" s="751"/>
      <c r="G54" s="614"/>
      <c r="H54" s="684" t="s">
        <v>28</v>
      </c>
      <c r="I54" s="594"/>
      <c r="J54" s="594"/>
      <c r="K54" s="594"/>
      <c r="L54" s="594"/>
      <c r="M54" s="660"/>
      <c r="N54" s="661"/>
      <c r="O54" s="594"/>
      <c r="P54" s="639"/>
      <c r="Q54" s="594"/>
      <c r="R54" s="594"/>
      <c r="S54" s="594"/>
      <c r="T54" s="594"/>
      <c r="U54" s="628"/>
    </row>
    <row r="55" spans="1:21" ht="15" x14ac:dyDescent="0.25">
      <c r="A55" s="767"/>
      <c r="B55" s="717" t="s">
        <v>63</v>
      </c>
      <c r="C55" s="717"/>
      <c r="D55" s="717"/>
      <c r="E55" s="717"/>
      <c r="F55" s="754"/>
      <c r="G55" s="614"/>
      <c r="H55" s="684"/>
      <c r="I55" s="597"/>
      <c r="J55" s="597"/>
      <c r="K55" s="597"/>
      <c r="L55" s="597"/>
      <c r="M55" s="590"/>
      <c r="N55" s="591"/>
      <c r="O55" s="597"/>
      <c r="P55" s="640"/>
      <c r="Q55" s="597"/>
      <c r="R55" s="597"/>
      <c r="S55" s="597"/>
      <c r="T55" s="597"/>
      <c r="U55" s="630"/>
    </row>
    <row r="56" spans="1:21" ht="30" x14ac:dyDescent="0.25">
      <c r="A56" s="767"/>
      <c r="B56" s="716" t="s">
        <v>64</v>
      </c>
      <c r="C56" s="716"/>
      <c r="D56" s="716"/>
      <c r="E56" s="716"/>
      <c r="F56" s="721"/>
      <c r="G56" s="222" t="s">
        <v>65</v>
      </c>
      <c r="H56" s="223">
        <v>17.243646999999999</v>
      </c>
      <c r="I56" s="224">
        <v>6.4720000000000004</v>
      </c>
      <c r="J56" s="212">
        <v>14.2</v>
      </c>
      <c r="K56" s="212">
        <v>7.4</v>
      </c>
      <c r="L56" s="212">
        <v>19.2</v>
      </c>
      <c r="M56" s="662">
        <v>23.4</v>
      </c>
      <c r="N56" s="663"/>
      <c r="O56" s="212">
        <v>37.200000000000003</v>
      </c>
      <c r="P56" s="224">
        <v>6.6440000000000001</v>
      </c>
      <c r="Q56" s="224">
        <v>128.29599999999999</v>
      </c>
      <c r="R56" s="212">
        <v>19.100000000000001</v>
      </c>
      <c r="S56" s="212"/>
      <c r="T56" s="258">
        <v>3.206</v>
      </c>
      <c r="U56" s="225">
        <f>SUM(H56:T56)</f>
        <v>282.36164700000006</v>
      </c>
    </row>
    <row r="57" spans="1:21" ht="15" x14ac:dyDescent="0.25">
      <c r="A57" s="767"/>
      <c r="B57" s="716" t="s">
        <v>66</v>
      </c>
      <c r="C57" s="716"/>
      <c r="D57" s="716"/>
      <c r="E57" s="716"/>
      <c r="F57" s="721"/>
      <c r="G57" s="212" t="s">
        <v>67</v>
      </c>
      <c r="H57" s="221" t="s">
        <v>28</v>
      </c>
      <c r="I57" s="212"/>
      <c r="J57" s="212"/>
      <c r="K57" s="212"/>
      <c r="L57" s="212" t="s">
        <v>295</v>
      </c>
      <c r="M57" s="645"/>
      <c r="N57" s="646"/>
      <c r="O57" s="212"/>
      <c r="P57" s="212" t="s">
        <v>28</v>
      </c>
      <c r="Q57" s="212" t="s">
        <v>28</v>
      </c>
      <c r="R57" s="212"/>
      <c r="S57" s="212"/>
      <c r="T57" s="212"/>
      <c r="U57" s="213"/>
    </row>
    <row r="58" spans="1:21" ht="15" x14ac:dyDescent="0.25">
      <c r="A58" s="767"/>
      <c r="B58" s="716" t="s">
        <v>68</v>
      </c>
      <c r="C58" s="716"/>
      <c r="D58" s="716"/>
      <c r="E58" s="716"/>
      <c r="F58" s="721"/>
      <c r="G58" s="220" t="s">
        <v>26</v>
      </c>
      <c r="H58" s="259">
        <v>0.20100000000000001</v>
      </c>
      <c r="I58" s="212"/>
      <c r="J58" s="212"/>
      <c r="K58" s="212"/>
      <c r="L58" s="212" t="s">
        <v>295</v>
      </c>
      <c r="M58" s="645"/>
      <c r="N58" s="646"/>
      <c r="O58" s="212"/>
      <c r="P58" s="212" t="s">
        <v>28</v>
      </c>
      <c r="Q58" s="212">
        <v>466.7</v>
      </c>
      <c r="R58" s="212"/>
      <c r="S58" s="212"/>
      <c r="T58" s="212"/>
      <c r="U58" s="225">
        <f>SUM(H58:T58)</f>
        <v>466.90100000000001</v>
      </c>
    </row>
    <row r="59" spans="1:21" ht="15" x14ac:dyDescent="0.25">
      <c r="A59" s="767"/>
      <c r="B59" s="724" t="s">
        <v>69</v>
      </c>
      <c r="C59" s="724"/>
      <c r="D59" s="724"/>
      <c r="E59" s="724"/>
      <c r="F59" s="751"/>
      <c r="G59" s="614"/>
      <c r="H59" s="684" t="s">
        <v>28</v>
      </c>
      <c r="I59" s="594"/>
      <c r="J59" s="594"/>
      <c r="K59" s="594"/>
      <c r="L59" s="594">
        <v>19.2</v>
      </c>
      <c r="M59" s="660"/>
      <c r="N59" s="661"/>
      <c r="O59" s="594"/>
      <c r="P59" s="594"/>
      <c r="Q59" s="594"/>
      <c r="R59" s="594"/>
      <c r="S59" s="594"/>
      <c r="T59" s="594"/>
      <c r="U59" s="628">
        <f>SUM(L59:O59)</f>
        <v>19.2</v>
      </c>
    </row>
    <row r="60" spans="1:21" ht="15" x14ac:dyDescent="0.25">
      <c r="A60" s="767"/>
      <c r="B60" s="717" t="s">
        <v>70</v>
      </c>
      <c r="C60" s="717"/>
      <c r="D60" s="717"/>
      <c r="E60" s="717"/>
      <c r="F60" s="754"/>
      <c r="G60" s="614"/>
      <c r="H60" s="684"/>
      <c r="I60" s="597"/>
      <c r="J60" s="597"/>
      <c r="K60" s="597"/>
      <c r="L60" s="597"/>
      <c r="M60" s="590"/>
      <c r="N60" s="591"/>
      <c r="O60" s="597"/>
      <c r="P60" s="597"/>
      <c r="Q60" s="597"/>
      <c r="R60" s="597"/>
      <c r="S60" s="597"/>
      <c r="T60" s="597"/>
      <c r="U60" s="630"/>
    </row>
    <row r="61" spans="1:21" ht="15" x14ac:dyDescent="0.25">
      <c r="A61" s="767"/>
      <c r="B61" s="716" t="s">
        <v>71</v>
      </c>
      <c r="C61" s="716"/>
      <c r="D61" s="716"/>
      <c r="E61" s="716"/>
      <c r="F61" s="721"/>
      <c r="G61" s="212"/>
      <c r="H61" s="221" t="s">
        <v>28</v>
      </c>
      <c r="I61" s="212"/>
      <c r="J61" s="212"/>
      <c r="K61" s="212"/>
      <c r="L61" s="212" t="s">
        <v>295</v>
      </c>
      <c r="M61" s="645"/>
      <c r="N61" s="646"/>
      <c r="O61" s="212">
        <v>32</v>
      </c>
      <c r="P61" s="212"/>
      <c r="Q61" s="212"/>
      <c r="R61" s="212"/>
      <c r="S61" s="212"/>
      <c r="T61" s="212"/>
      <c r="U61" s="213">
        <f>SUM(O61)</f>
        <v>32</v>
      </c>
    </row>
    <row r="62" spans="1:21" ht="30" x14ac:dyDescent="0.25">
      <c r="A62" s="767"/>
      <c r="B62" s="716" t="s">
        <v>64</v>
      </c>
      <c r="C62" s="716"/>
      <c r="D62" s="716"/>
      <c r="E62" s="716"/>
      <c r="F62" s="721"/>
      <c r="G62" s="222" t="s">
        <v>65</v>
      </c>
      <c r="H62" s="221" t="s">
        <v>28</v>
      </c>
      <c r="I62" s="212"/>
      <c r="J62" s="212"/>
      <c r="K62" s="212">
        <v>6.7</v>
      </c>
      <c r="L62" s="212" t="s">
        <v>295</v>
      </c>
      <c r="M62" s="645"/>
      <c r="N62" s="646"/>
      <c r="O62" s="212"/>
      <c r="P62" s="212"/>
      <c r="Q62" s="212"/>
      <c r="R62" s="212"/>
      <c r="S62" s="212">
        <v>81.8</v>
      </c>
      <c r="T62" s="212"/>
      <c r="U62" s="213">
        <f>SUM(K62:T62)</f>
        <v>88.5</v>
      </c>
    </row>
    <row r="63" spans="1:21" ht="15" x14ac:dyDescent="0.25">
      <c r="A63" s="767"/>
      <c r="B63" s="716" t="s">
        <v>66</v>
      </c>
      <c r="C63" s="716"/>
      <c r="D63" s="716"/>
      <c r="E63" s="716"/>
      <c r="F63" s="716"/>
      <c r="G63" s="226" t="s">
        <v>67</v>
      </c>
      <c r="H63" s="211" t="s">
        <v>28</v>
      </c>
      <c r="I63" s="212"/>
      <c r="J63" s="212"/>
      <c r="K63" s="212"/>
      <c r="L63" s="212" t="s">
        <v>295</v>
      </c>
      <c r="M63" s="645"/>
      <c r="N63" s="646"/>
      <c r="O63" s="212"/>
      <c r="P63" s="212"/>
      <c r="Q63" s="212"/>
      <c r="R63" s="212"/>
      <c r="S63" s="212"/>
      <c r="T63" s="212"/>
      <c r="U63" s="213"/>
    </row>
    <row r="64" spans="1:21" ht="15" x14ac:dyDescent="0.25">
      <c r="A64" s="767"/>
      <c r="B64" s="716" t="s">
        <v>68</v>
      </c>
      <c r="C64" s="716"/>
      <c r="D64" s="716"/>
      <c r="E64" s="716"/>
      <c r="F64" s="716"/>
      <c r="G64" s="227" t="s">
        <v>26</v>
      </c>
      <c r="H64" s="211" t="s">
        <v>28</v>
      </c>
      <c r="I64" s="212"/>
      <c r="J64" s="212"/>
      <c r="K64" s="212"/>
      <c r="L64" s="212" t="s">
        <v>295</v>
      </c>
      <c r="M64" s="645"/>
      <c r="N64" s="646"/>
      <c r="O64" s="212"/>
      <c r="P64" s="212"/>
      <c r="Q64" s="212"/>
      <c r="R64" s="212"/>
      <c r="S64" s="212"/>
      <c r="T64" s="212"/>
      <c r="U64" s="213"/>
    </row>
    <row r="65" spans="1:21" ht="15" x14ac:dyDescent="0.25">
      <c r="A65" s="767"/>
      <c r="B65" s="716" t="s">
        <v>72</v>
      </c>
      <c r="C65" s="716"/>
      <c r="D65" s="716"/>
      <c r="E65" s="716"/>
      <c r="F65" s="716"/>
      <c r="G65" s="211"/>
      <c r="H65" s="211"/>
      <c r="I65" s="212"/>
      <c r="J65" s="212"/>
      <c r="K65" s="212"/>
      <c r="L65" s="212">
        <v>19.2</v>
      </c>
      <c r="M65" s="645"/>
      <c r="N65" s="646"/>
      <c r="O65" s="212"/>
      <c r="P65" s="212"/>
      <c r="Q65" s="212"/>
      <c r="R65" s="212"/>
      <c r="S65" s="212"/>
      <c r="T65" s="212"/>
      <c r="U65" s="213">
        <f>SUM(H65:T65)</f>
        <v>19.2</v>
      </c>
    </row>
    <row r="66" spans="1:21" ht="30" x14ac:dyDescent="0.25">
      <c r="A66" s="767"/>
      <c r="B66" s="716" t="s">
        <v>64</v>
      </c>
      <c r="C66" s="716"/>
      <c r="D66" s="716"/>
      <c r="E66" s="716"/>
      <c r="F66" s="716"/>
      <c r="G66" s="228" t="s">
        <v>65</v>
      </c>
      <c r="H66" s="229">
        <v>17.243646999999999</v>
      </c>
      <c r="I66" s="224">
        <v>6.4720000000000004</v>
      </c>
      <c r="J66" s="212">
        <v>14.23</v>
      </c>
      <c r="K66" s="212"/>
      <c r="L66" s="212">
        <v>19.2</v>
      </c>
      <c r="M66" s="662">
        <v>25.9</v>
      </c>
      <c r="N66" s="663"/>
      <c r="O66" s="212"/>
      <c r="P66" s="224">
        <v>6.6440000000000001</v>
      </c>
      <c r="Q66" s="260">
        <v>128.29599999999999</v>
      </c>
      <c r="R66" s="212">
        <v>19.100000000000001</v>
      </c>
      <c r="S66" s="212"/>
      <c r="T66" s="212"/>
      <c r="U66" s="225">
        <f>SUM(H66:T66)</f>
        <v>237.08564699999999</v>
      </c>
    </row>
    <row r="67" spans="1:21" ht="15" x14ac:dyDescent="0.25">
      <c r="A67" s="767"/>
      <c r="B67" s="721" t="s">
        <v>66</v>
      </c>
      <c r="C67" s="722"/>
      <c r="D67" s="722"/>
      <c r="E67" s="722"/>
      <c r="F67" s="723"/>
      <c r="G67" s="211" t="s">
        <v>67</v>
      </c>
      <c r="H67" s="211" t="s">
        <v>28</v>
      </c>
      <c r="I67" s="212"/>
      <c r="J67" s="212"/>
      <c r="K67" s="212"/>
      <c r="L67" s="212" t="s">
        <v>295</v>
      </c>
      <c r="M67" s="645"/>
      <c r="N67" s="646"/>
      <c r="O67" s="212"/>
      <c r="P67" s="212"/>
      <c r="Q67" s="212" t="s">
        <v>28</v>
      </c>
      <c r="R67" s="212"/>
      <c r="S67" s="212"/>
      <c r="T67" s="212"/>
      <c r="U67" s="213"/>
    </row>
    <row r="68" spans="1:21" ht="15" x14ac:dyDescent="0.25">
      <c r="A68" s="767"/>
      <c r="B68" s="721" t="s">
        <v>68</v>
      </c>
      <c r="C68" s="722"/>
      <c r="D68" s="722"/>
      <c r="E68" s="722"/>
      <c r="F68" s="723"/>
      <c r="G68" s="227" t="s">
        <v>26</v>
      </c>
      <c r="H68" s="211">
        <v>0.20100000000000001</v>
      </c>
      <c r="I68" s="212"/>
      <c r="J68" s="212"/>
      <c r="K68" s="212"/>
      <c r="L68" s="212" t="s">
        <v>295</v>
      </c>
      <c r="M68" s="645"/>
      <c r="N68" s="646"/>
      <c r="O68" s="212"/>
      <c r="P68" s="212"/>
      <c r="Q68" s="230">
        <v>0.46700000000000003</v>
      </c>
      <c r="R68" s="212"/>
      <c r="S68" s="212"/>
      <c r="T68" s="212"/>
      <c r="U68" s="225">
        <f>SUM(H68:T68)</f>
        <v>0.66800000000000004</v>
      </c>
    </row>
    <row r="69" spans="1:21" ht="15" x14ac:dyDescent="0.25">
      <c r="A69" s="767"/>
      <c r="B69" s="756" t="s">
        <v>343</v>
      </c>
      <c r="C69" s="757"/>
      <c r="D69" s="757"/>
      <c r="E69" s="757"/>
      <c r="F69" s="758"/>
      <c r="G69" s="269" t="s">
        <v>67</v>
      </c>
      <c r="H69" s="211"/>
      <c r="I69" s="216"/>
      <c r="J69" s="216"/>
      <c r="K69" s="216"/>
      <c r="L69" s="216"/>
      <c r="M69" s="651">
        <v>26.6</v>
      </c>
      <c r="N69" s="704"/>
      <c r="O69" s="212"/>
      <c r="P69" s="212"/>
      <c r="Q69" s="212"/>
      <c r="R69" s="212"/>
      <c r="S69" s="212"/>
      <c r="T69" s="212"/>
      <c r="U69" s="213">
        <f>SUM(H69:T69)</f>
        <v>26.6</v>
      </c>
    </row>
    <row r="70" spans="1:21" ht="15" x14ac:dyDescent="0.25">
      <c r="A70" s="767"/>
      <c r="B70" s="737" t="s">
        <v>73</v>
      </c>
      <c r="C70" s="737"/>
      <c r="D70" s="737"/>
      <c r="E70" s="737"/>
      <c r="F70" s="750"/>
      <c r="G70" s="614"/>
      <c r="H70" s="684" t="s">
        <v>28</v>
      </c>
      <c r="I70" s="594"/>
      <c r="J70" s="594"/>
      <c r="K70" s="594"/>
      <c r="L70" s="594" t="s">
        <v>295</v>
      </c>
      <c r="M70" s="677"/>
      <c r="N70" s="671"/>
      <c r="O70" s="594"/>
      <c r="P70" s="594"/>
      <c r="Q70" s="594"/>
      <c r="R70" s="594"/>
      <c r="S70" s="594"/>
      <c r="T70" s="594"/>
      <c r="U70" s="628"/>
    </row>
    <row r="71" spans="1:21" ht="15" x14ac:dyDescent="0.25">
      <c r="A71" s="767"/>
      <c r="B71" s="739" t="s">
        <v>74</v>
      </c>
      <c r="C71" s="739"/>
      <c r="D71" s="739"/>
      <c r="E71" s="739"/>
      <c r="F71" s="755"/>
      <c r="G71" s="614"/>
      <c r="H71" s="684"/>
      <c r="I71" s="597"/>
      <c r="J71" s="597"/>
      <c r="K71" s="597"/>
      <c r="L71" s="597"/>
      <c r="M71" s="590"/>
      <c r="N71" s="591"/>
      <c r="O71" s="597"/>
      <c r="P71" s="597"/>
      <c r="Q71" s="597"/>
      <c r="R71" s="597"/>
      <c r="S71" s="597"/>
      <c r="T71" s="597"/>
      <c r="U71" s="630"/>
    </row>
    <row r="72" spans="1:21" ht="30" x14ac:dyDescent="0.25">
      <c r="A72" s="767"/>
      <c r="B72" s="716" t="s">
        <v>64</v>
      </c>
      <c r="C72" s="716"/>
      <c r="D72" s="716"/>
      <c r="E72" s="716"/>
      <c r="F72" s="721"/>
      <c r="G72" s="222" t="s">
        <v>65</v>
      </c>
      <c r="H72" s="221" t="s">
        <v>28</v>
      </c>
      <c r="I72" s="212"/>
      <c r="J72" s="212"/>
      <c r="K72" s="212"/>
      <c r="L72" s="212" t="s">
        <v>295</v>
      </c>
      <c r="M72" s="645"/>
      <c r="N72" s="646"/>
      <c r="O72" s="212"/>
      <c r="P72" s="212"/>
      <c r="Q72" s="212"/>
      <c r="R72" s="212"/>
      <c r="S72" s="212"/>
      <c r="T72" s="212"/>
      <c r="U72" s="213"/>
    </row>
    <row r="73" spans="1:21" ht="15" x14ac:dyDescent="0.25">
      <c r="A73" s="767"/>
      <c r="B73" s="716" t="s">
        <v>66</v>
      </c>
      <c r="C73" s="716"/>
      <c r="D73" s="716"/>
      <c r="E73" s="716"/>
      <c r="F73" s="721"/>
      <c r="G73" s="212" t="s">
        <v>67</v>
      </c>
      <c r="H73" s="221" t="s">
        <v>28</v>
      </c>
      <c r="I73" s="212"/>
      <c r="J73" s="212"/>
      <c r="K73" s="212"/>
      <c r="L73" s="212" t="s">
        <v>295</v>
      </c>
      <c r="M73" s="645"/>
      <c r="N73" s="646"/>
      <c r="O73" s="212"/>
      <c r="P73" s="212"/>
      <c r="Q73" s="212"/>
      <c r="R73" s="212"/>
      <c r="S73" s="212"/>
      <c r="T73" s="212"/>
      <c r="U73" s="213"/>
    </row>
    <row r="74" spans="1:21" ht="15" x14ac:dyDescent="0.25">
      <c r="A74" s="767"/>
      <c r="B74" s="737" t="s">
        <v>68</v>
      </c>
      <c r="C74" s="737"/>
      <c r="D74" s="737"/>
      <c r="E74" s="737"/>
      <c r="F74" s="750"/>
      <c r="G74" s="220" t="s">
        <v>26</v>
      </c>
      <c r="H74" s="221" t="s">
        <v>28</v>
      </c>
      <c r="I74" s="212"/>
      <c r="J74" s="212"/>
      <c r="K74" s="212"/>
      <c r="L74" s="212" t="s">
        <v>295</v>
      </c>
      <c r="M74" s="660"/>
      <c r="N74" s="664"/>
      <c r="O74" s="212"/>
      <c r="P74" s="212"/>
      <c r="Q74" s="212"/>
      <c r="R74" s="212"/>
      <c r="S74" s="212"/>
      <c r="T74" s="212"/>
      <c r="U74" s="213"/>
    </row>
    <row r="75" spans="1:21" ht="15" x14ac:dyDescent="0.25">
      <c r="A75" s="767"/>
      <c r="B75" s="737" t="s">
        <v>75</v>
      </c>
      <c r="C75" s="737"/>
      <c r="D75" s="737"/>
      <c r="E75" s="737"/>
      <c r="F75" s="750"/>
      <c r="G75" s="614"/>
      <c r="H75" s="684" t="s">
        <v>28</v>
      </c>
      <c r="I75" s="594"/>
      <c r="J75" s="594"/>
      <c r="K75" s="594"/>
      <c r="L75" s="594" t="s">
        <v>295</v>
      </c>
      <c r="M75" s="651"/>
      <c r="N75" s="651"/>
      <c r="O75" s="594">
        <v>5.2</v>
      </c>
      <c r="P75" s="594"/>
      <c r="Q75" s="594"/>
      <c r="R75" s="594"/>
      <c r="S75" s="594"/>
      <c r="T75" s="594"/>
      <c r="U75" s="628">
        <f>SUM(O75:T75)</f>
        <v>5.2</v>
      </c>
    </row>
    <row r="76" spans="1:21" ht="15" x14ac:dyDescent="0.25">
      <c r="A76" s="767"/>
      <c r="B76" s="739" t="s">
        <v>76</v>
      </c>
      <c r="C76" s="739"/>
      <c r="D76" s="739"/>
      <c r="E76" s="739"/>
      <c r="F76" s="755"/>
      <c r="G76" s="614"/>
      <c r="H76" s="684"/>
      <c r="I76" s="597"/>
      <c r="J76" s="597"/>
      <c r="K76" s="597"/>
      <c r="L76" s="597"/>
      <c r="M76" s="651"/>
      <c r="N76" s="651"/>
      <c r="O76" s="597"/>
      <c r="P76" s="597"/>
      <c r="Q76" s="597"/>
      <c r="R76" s="597"/>
      <c r="S76" s="597"/>
      <c r="T76" s="597"/>
      <c r="U76" s="630"/>
    </row>
    <row r="77" spans="1:21" ht="30" x14ac:dyDescent="0.25">
      <c r="A77" s="767"/>
      <c r="B77" s="716" t="s">
        <v>64</v>
      </c>
      <c r="C77" s="716"/>
      <c r="D77" s="716"/>
      <c r="E77" s="716"/>
      <c r="F77" s="721"/>
      <c r="G77" s="222" t="s">
        <v>65</v>
      </c>
      <c r="H77" s="221" t="s">
        <v>28</v>
      </c>
      <c r="I77" s="212"/>
      <c r="J77" s="212"/>
      <c r="K77" s="212">
        <v>0.7</v>
      </c>
      <c r="L77" s="212" t="s">
        <v>295</v>
      </c>
      <c r="M77" s="590"/>
      <c r="N77" s="694"/>
      <c r="O77" s="212"/>
      <c r="P77" s="212"/>
      <c r="Q77" s="212"/>
      <c r="R77" s="212"/>
      <c r="S77" s="212"/>
      <c r="T77" s="212"/>
      <c r="U77" s="213"/>
    </row>
    <row r="78" spans="1:21" ht="15" x14ac:dyDescent="0.25">
      <c r="A78" s="767"/>
      <c r="B78" s="716" t="s">
        <v>66</v>
      </c>
      <c r="C78" s="716"/>
      <c r="D78" s="716"/>
      <c r="E78" s="716"/>
      <c r="F78" s="721"/>
      <c r="G78" s="212" t="s">
        <v>67</v>
      </c>
      <c r="H78" s="221" t="s">
        <v>28</v>
      </c>
      <c r="I78" s="212"/>
      <c r="J78" s="212"/>
      <c r="K78" s="212"/>
      <c r="L78" s="212" t="s">
        <v>295</v>
      </c>
      <c r="M78" s="660"/>
      <c r="N78" s="664"/>
      <c r="O78" s="212"/>
      <c r="P78" s="212"/>
      <c r="Q78" s="212"/>
      <c r="R78" s="212"/>
      <c r="S78" s="212"/>
      <c r="T78" s="212"/>
      <c r="U78" s="213"/>
    </row>
    <row r="79" spans="1:21" ht="9.75" customHeight="1" x14ac:dyDescent="0.25">
      <c r="A79" s="767"/>
      <c r="B79" s="725" t="s">
        <v>68</v>
      </c>
      <c r="C79" s="726"/>
      <c r="D79" s="726"/>
      <c r="E79" s="726"/>
      <c r="F79" s="726"/>
      <c r="G79" s="685" t="s">
        <v>26</v>
      </c>
      <c r="H79" s="680" t="s">
        <v>28</v>
      </c>
      <c r="I79" s="594"/>
      <c r="J79" s="594"/>
      <c r="K79" s="594"/>
      <c r="L79" s="643" t="s">
        <v>295</v>
      </c>
      <c r="M79" s="693"/>
      <c r="N79" s="693"/>
      <c r="O79" s="594"/>
      <c r="P79" s="594"/>
      <c r="Q79" s="594"/>
      <c r="R79" s="594"/>
      <c r="S79" s="594"/>
      <c r="T79" s="594"/>
      <c r="U79" s="628"/>
    </row>
    <row r="80" spans="1:21" ht="10.5" customHeight="1" x14ac:dyDescent="0.25">
      <c r="A80" s="768"/>
      <c r="B80" s="752"/>
      <c r="C80" s="753"/>
      <c r="D80" s="753"/>
      <c r="E80" s="753"/>
      <c r="F80" s="753"/>
      <c r="G80" s="685"/>
      <c r="H80" s="686"/>
      <c r="I80" s="597"/>
      <c r="J80" s="597"/>
      <c r="K80" s="597"/>
      <c r="L80" s="644"/>
      <c r="M80" s="693"/>
      <c r="N80" s="693"/>
      <c r="O80" s="597"/>
      <c r="P80" s="597"/>
      <c r="Q80" s="597"/>
      <c r="R80" s="597"/>
      <c r="S80" s="597"/>
      <c r="T80" s="597"/>
      <c r="U80" s="630"/>
    </row>
    <row r="81" spans="1:21" ht="15" x14ac:dyDescent="0.25">
      <c r="A81" s="766" t="s">
        <v>77</v>
      </c>
      <c r="B81" s="750" t="s">
        <v>78</v>
      </c>
      <c r="C81" s="751"/>
      <c r="D81" s="751"/>
      <c r="E81" s="751"/>
      <c r="F81" s="751"/>
      <c r="G81" s="594" t="s">
        <v>22</v>
      </c>
      <c r="H81" s="684">
        <v>384</v>
      </c>
      <c r="I81" s="594">
        <v>82</v>
      </c>
      <c r="J81" s="594">
        <v>217</v>
      </c>
      <c r="K81" s="594">
        <v>82</v>
      </c>
      <c r="L81" s="596">
        <v>522</v>
      </c>
      <c r="M81" s="600">
        <v>1027</v>
      </c>
      <c r="N81" s="601"/>
      <c r="O81" s="594">
        <v>342</v>
      </c>
      <c r="P81" s="594">
        <v>148</v>
      </c>
      <c r="Q81" s="594">
        <v>1667</v>
      </c>
      <c r="R81" s="618">
        <v>168</v>
      </c>
      <c r="S81" s="594"/>
      <c r="T81" s="594">
        <v>65</v>
      </c>
      <c r="U81" s="628">
        <f>SUM(H81:T81)</f>
        <v>4704</v>
      </c>
    </row>
    <row r="82" spans="1:21" ht="15" x14ac:dyDescent="0.25">
      <c r="A82" s="767"/>
      <c r="B82" s="772" t="s">
        <v>79</v>
      </c>
      <c r="C82" s="759"/>
      <c r="D82" s="759"/>
      <c r="E82" s="759"/>
      <c r="F82" s="759"/>
      <c r="G82" s="595"/>
      <c r="H82" s="684"/>
      <c r="I82" s="595"/>
      <c r="J82" s="595"/>
      <c r="K82" s="595"/>
      <c r="L82" s="592"/>
      <c r="M82" s="652"/>
      <c r="N82" s="653"/>
      <c r="O82" s="595"/>
      <c r="P82" s="595"/>
      <c r="Q82" s="595"/>
      <c r="R82" s="624"/>
      <c r="S82" s="595"/>
      <c r="T82" s="595"/>
      <c r="U82" s="629"/>
    </row>
    <row r="83" spans="1:21" ht="15" x14ac:dyDescent="0.25">
      <c r="A83" s="767"/>
      <c r="B83" s="713" t="s">
        <v>80</v>
      </c>
      <c r="C83" s="713"/>
      <c r="D83" s="713"/>
      <c r="E83" s="713"/>
      <c r="F83" s="759"/>
      <c r="G83" s="595"/>
      <c r="H83" s="684"/>
      <c r="I83" s="595"/>
      <c r="J83" s="595"/>
      <c r="K83" s="595"/>
      <c r="L83" s="592"/>
      <c r="M83" s="652"/>
      <c r="N83" s="653"/>
      <c r="O83" s="595"/>
      <c r="P83" s="595"/>
      <c r="Q83" s="595"/>
      <c r="R83" s="624"/>
      <c r="S83" s="595"/>
      <c r="T83" s="595"/>
      <c r="U83" s="629"/>
    </row>
    <row r="84" spans="1:21" ht="15" x14ac:dyDescent="0.25">
      <c r="A84" s="767"/>
      <c r="B84" s="717" t="s">
        <v>81</v>
      </c>
      <c r="C84" s="717"/>
      <c r="D84" s="717"/>
      <c r="E84" s="717"/>
      <c r="F84" s="754"/>
      <c r="G84" s="597"/>
      <c r="H84" s="684"/>
      <c r="I84" s="597"/>
      <c r="J84" s="597"/>
      <c r="K84" s="597"/>
      <c r="L84" s="593"/>
      <c r="M84" s="620"/>
      <c r="N84" s="654"/>
      <c r="O84" s="597"/>
      <c r="P84" s="597"/>
      <c r="Q84" s="597"/>
      <c r="R84" s="619"/>
      <c r="S84" s="597"/>
      <c r="T84" s="597"/>
      <c r="U84" s="630"/>
    </row>
    <row r="85" spans="1:21" ht="15" x14ac:dyDescent="0.25">
      <c r="A85" s="767"/>
      <c r="B85" s="716" t="s">
        <v>69</v>
      </c>
      <c r="C85" s="716"/>
      <c r="D85" s="716"/>
      <c r="E85" s="716"/>
      <c r="F85" s="716"/>
      <c r="G85" s="226"/>
      <c r="H85" s="211"/>
      <c r="I85" s="212"/>
      <c r="J85" s="212"/>
      <c r="K85" s="212"/>
      <c r="L85" s="212"/>
      <c r="M85" s="590"/>
      <c r="N85" s="694"/>
      <c r="O85" s="212"/>
      <c r="P85" s="212"/>
      <c r="Q85" s="212"/>
      <c r="R85" s="212"/>
      <c r="S85" s="212"/>
      <c r="T85" s="212"/>
      <c r="U85" s="213"/>
    </row>
    <row r="86" spans="1:21" ht="15" x14ac:dyDescent="0.25">
      <c r="A86" s="767"/>
      <c r="B86" s="716" t="s">
        <v>82</v>
      </c>
      <c r="C86" s="716"/>
      <c r="D86" s="716"/>
      <c r="E86" s="716"/>
      <c r="F86" s="716"/>
      <c r="G86" s="211"/>
      <c r="H86" s="211">
        <v>12</v>
      </c>
      <c r="I86" s="212">
        <v>2</v>
      </c>
      <c r="J86" s="212"/>
      <c r="K86" s="212">
        <v>6</v>
      </c>
      <c r="L86" s="212">
        <v>101</v>
      </c>
      <c r="M86" s="645"/>
      <c r="N86" s="646"/>
      <c r="O86" s="212">
        <v>0</v>
      </c>
      <c r="P86" s="212"/>
      <c r="Q86" s="212">
        <v>9</v>
      </c>
      <c r="R86" s="231">
        <v>12</v>
      </c>
      <c r="S86" s="212"/>
      <c r="T86" s="212"/>
      <c r="U86" s="213">
        <f>SUM(H86:T86)</f>
        <v>142</v>
      </c>
    </row>
    <row r="87" spans="1:21" ht="15" x14ac:dyDescent="0.25">
      <c r="A87" s="767"/>
      <c r="B87" s="716" t="s">
        <v>83</v>
      </c>
      <c r="C87" s="716"/>
      <c r="D87" s="716"/>
      <c r="E87" s="716"/>
      <c r="F87" s="716"/>
      <c r="G87" s="211"/>
      <c r="H87" s="211">
        <v>139</v>
      </c>
      <c r="I87" s="212">
        <v>9</v>
      </c>
      <c r="J87" s="212">
        <v>32</v>
      </c>
      <c r="K87" s="212">
        <v>5</v>
      </c>
      <c r="L87" s="212">
        <v>111</v>
      </c>
      <c r="M87" s="645"/>
      <c r="N87" s="646"/>
      <c r="O87" s="212">
        <v>55</v>
      </c>
      <c r="P87" s="212">
        <v>1</v>
      </c>
      <c r="Q87" s="212">
        <v>232</v>
      </c>
      <c r="R87" s="231">
        <v>12</v>
      </c>
      <c r="S87" s="212"/>
      <c r="T87" s="212"/>
      <c r="U87" s="213">
        <f>SUM(H87:T87)</f>
        <v>596</v>
      </c>
    </row>
    <row r="88" spans="1:21" ht="15" x14ac:dyDescent="0.25">
      <c r="A88" s="768"/>
      <c r="B88" s="716" t="s">
        <v>84</v>
      </c>
      <c r="C88" s="716"/>
      <c r="D88" s="716"/>
      <c r="E88" s="716"/>
      <c r="F88" s="716"/>
      <c r="G88" s="211"/>
      <c r="H88" s="211">
        <v>233</v>
      </c>
      <c r="I88" s="212">
        <v>71</v>
      </c>
      <c r="J88" s="212">
        <v>185</v>
      </c>
      <c r="K88" s="212">
        <v>71</v>
      </c>
      <c r="L88" s="212">
        <v>310</v>
      </c>
      <c r="M88" s="660"/>
      <c r="N88" s="664"/>
      <c r="O88" s="212">
        <v>287</v>
      </c>
      <c r="P88" s="212">
        <v>147</v>
      </c>
      <c r="Q88" s="212">
        <v>1426</v>
      </c>
      <c r="R88" s="231">
        <v>144</v>
      </c>
      <c r="S88" s="212"/>
      <c r="T88" s="212"/>
      <c r="U88" s="213">
        <f>SUM(H88:T88)</f>
        <v>2874</v>
      </c>
    </row>
    <row r="89" spans="1:21" ht="15" x14ac:dyDescent="0.25">
      <c r="A89" s="766" t="s">
        <v>85</v>
      </c>
      <c r="B89" s="724" t="s">
        <v>86</v>
      </c>
      <c r="C89" s="724"/>
      <c r="D89" s="724"/>
      <c r="E89" s="724"/>
      <c r="F89" s="724"/>
      <c r="G89" s="738" t="s">
        <v>87</v>
      </c>
      <c r="H89" s="771">
        <v>728.7</v>
      </c>
      <c r="I89" s="705">
        <v>121.11199999999999</v>
      </c>
      <c r="J89" s="709">
        <v>612.32897000000003</v>
      </c>
      <c r="K89" s="705">
        <v>267.28399999999999</v>
      </c>
      <c r="L89" s="621">
        <v>787.8</v>
      </c>
      <c r="M89" s="687">
        <v>2082.8000000000002</v>
      </c>
      <c r="N89" s="687"/>
      <c r="O89" s="621">
        <v>684.7</v>
      </c>
      <c r="P89" s="621">
        <v>161.19999999999999</v>
      </c>
      <c r="Q89" s="621">
        <v>7002.33</v>
      </c>
      <c r="R89" s="621">
        <v>922.4</v>
      </c>
      <c r="S89" s="621"/>
      <c r="T89" s="621">
        <v>156.35599999999999</v>
      </c>
      <c r="U89" s="631">
        <f>SUM(H89:T89)</f>
        <v>13527.010969999999</v>
      </c>
    </row>
    <row r="90" spans="1:21" ht="15" x14ac:dyDescent="0.25">
      <c r="A90" s="767"/>
      <c r="B90" s="713" t="s">
        <v>79</v>
      </c>
      <c r="C90" s="713"/>
      <c r="D90" s="713"/>
      <c r="E90" s="713"/>
      <c r="F90" s="713"/>
      <c r="G90" s="738"/>
      <c r="H90" s="771"/>
      <c r="I90" s="706"/>
      <c r="J90" s="710"/>
      <c r="K90" s="706"/>
      <c r="L90" s="622"/>
      <c r="M90" s="687"/>
      <c r="N90" s="687"/>
      <c r="O90" s="622"/>
      <c r="P90" s="622"/>
      <c r="Q90" s="622"/>
      <c r="R90" s="622"/>
      <c r="S90" s="622"/>
      <c r="T90" s="622"/>
      <c r="U90" s="632"/>
    </row>
    <row r="91" spans="1:21" ht="15" x14ac:dyDescent="0.25">
      <c r="A91" s="767"/>
      <c r="B91" s="713" t="s">
        <v>80</v>
      </c>
      <c r="C91" s="713"/>
      <c r="D91" s="713"/>
      <c r="E91" s="713"/>
      <c r="F91" s="713"/>
      <c r="G91" s="738"/>
      <c r="H91" s="771"/>
      <c r="I91" s="706"/>
      <c r="J91" s="710"/>
      <c r="K91" s="706"/>
      <c r="L91" s="622"/>
      <c r="M91" s="687"/>
      <c r="N91" s="687"/>
      <c r="O91" s="622"/>
      <c r="P91" s="622"/>
      <c r="Q91" s="622"/>
      <c r="R91" s="622"/>
      <c r="S91" s="622"/>
      <c r="T91" s="622"/>
      <c r="U91" s="632"/>
    </row>
    <row r="92" spans="1:21" ht="15" x14ac:dyDescent="0.25">
      <c r="A92" s="768"/>
      <c r="B92" s="717" t="s">
        <v>81</v>
      </c>
      <c r="C92" s="717"/>
      <c r="D92" s="717"/>
      <c r="E92" s="717"/>
      <c r="F92" s="717"/>
      <c r="G92" s="738"/>
      <c r="H92" s="771"/>
      <c r="I92" s="707"/>
      <c r="J92" s="711"/>
      <c r="K92" s="707"/>
      <c r="L92" s="623"/>
      <c r="M92" s="687"/>
      <c r="N92" s="687"/>
      <c r="O92" s="623"/>
      <c r="P92" s="623"/>
      <c r="Q92" s="623"/>
      <c r="R92" s="623"/>
      <c r="S92" s="623"/>
      <c r="T92" s="623"/>
      <c r="U92" s="633"/>
    </row>
    <row r="93" spans="1:21" ht="15" x14ac:dyDescent="0.25">
      <c r="A93" s="215" t="s">
        <v>88</v>
      </c>
      <c r="B93" s="737" t="s">
        <v>89</v>
      </c>
      <c r="C93" s="737"/>
      <c r="D93" s="737"/>
      <c r="E93" s="737"/>
      <c r="F93" s="737"/>
      <c r="G93" s="738" t="s">
        <v>90</v>
      </c>
      <c r="H93" s="598">
        <v>110478.04</v>
      </c>
      <c r="I93" s="698">
        <v>39791.508000000002</v>
      </c>
      <c r="J93" s="594">
        <v>89823</v>
      </c>
      <c r="K93" s="594">
        <v>45580.75</v>
      </c>
      <c r="L93" s="594">
        <v>119227.6</v>
      </c>
      <c r="M93" s="652">
        <v>247640</v>
      </c>
      <c r="N93" s="648"/>
      <c r="O93" s="594">
        <v>246019</v>
      </c>
      <c r="P93" s="594">
        <v>35617</v>
      </c>
      <c r="Q93" s="594">
        <v>796303.2</v>
      </c>
      <c r="R93" s="594">
        <v>123616</v>
      </c>
      <c r="S93" s="594"/>
      <c r="T93" s="594">
        <v>20943</v>
      </c>
      <c r="U93" s="628">
        <f>SUM(H93:T93)</f>
        <v>1875039.098</v>
      </c>
    </row>
    <row r="94" spans="1:21" ht="15" x14ac:dyDescent="0.25">
      <c r="A94" s="232"/>
      <c r="B94" s="739" t="s">
        <v>91</v>
      </c>
      <c r="C94" s="739"/>
      <c r="D94" s="739"/>
      <c r="E94" s="739"/>
      <c r="F94" s="739"/>
      <c r="G94" s="738"/>
      <c r="H94" s="598"/>
      <c r="I94" s="699"/>
      <c r="J94" s="597"/>
      <c r="K94" s="597"/>
      <c r="L94" s="597"/>
      <c r="M94" s="688"/>
      <c r="N94" s="650"/>
      <c r="O94" s="597"/>
      <c r="P94" s="597"/>
      <c r="Q94" s="597"/>
      <c r="R94" s="597"/>
      <c r="S94" s="597"/>
      <c r="T94" s="597"/>
      <c r="U94" s="630"/>
    </row>
    <row r="95" spans="1:21" ht="15" x14ac:dyDescent="0.25">
      <c r="A95" s="215" t="s">
        <v>92</v>
      </c>
      <c r="B95" s="724" t="s">
        <v>93</v>
      </c>
      <c r="C95" s="724"/>
      <c r="D95" s="724"/>
      <c r="E95" s="724"/>
      <c r="F95" s="724"/>
      <c r="G95" s="599" t="s">
        <v>35</v>
      </c>
      <c r="H95" s="599" t="s">
        <v>28</v>
      </c>
      <c r="I95" s="594"/>
      <c r="J95" s="594"/>
      <c r="K95" s="594"/>
      <c r="L95" s="594">
        <v>70</v>
      </c>
      <c r="M95" s="660"/>
      <c r="N95" s="661"/>
      <c r="O95" s="594">
        <v>52.6</v>
      </c>
      <c r="P95" s="594"/>
      <c r="Q95" s="594">
        <v>23</v>
      </c>
      <c r="R95" s="594">
        <v>100</v>
      </c>
      <c r="S95" s="594"/>
      <c r="T95" s="594"/>
      <c r="U95" s="628"/>
    </row>
    <row r="96" spans="1:21" ht="15" x14ac:dyDescent="0.25">
      <c r="A96" s="232"/>
      <c r="B96" s="713" t="s">
        <v>94</v>
      </c>
      <c r="C96" s="713"/>
      <c r="D96" s="713"/>
      <c r="E96" s="713"/>
      <c r="F96" s="713"/>
      <c r="G96" s="748"/>
      <c r="H96" s="599"/>
      <c r="I96" s="595"/>
      <c r="J96" s="595"/>
      <c r="K96" s="595"/>
      <c r="L96" s="595"/>
      <c r="M96" s="588"/>
      <c r="N96" s="589"/>
      <c r="O96" s="595"/>
      <c r="P96" s="595"/>
      <c r="Q96" s="595"/>
      <c r="R96" s="595"/>
      <c r="S96" s="595"/>
      <c r="T96" s="595"/>
      <c r="U96" s="629"/>
    </row>
    <row r="97" spans="1:21" ht="15" x14ac:dyDescent="0.25">
      <c r="A97" s="232"/>
      <c r="B97" s="713" t="s">
        <v>95</v>
      </c>
      <c r="C97" s="713"/>
      <c r="D97" s="713"/>
      <c r="E97" s="713"/>
      <c r="F97" s="713"/>
      <c r="G97" s="749"/>
      <c r="H97" s="599"/>
      <c r="I97" s="595"/>
      <c r="J97" s="595"/>
      <c r="K97" s="595"/>
      <c r="L97" s="595"/>
      <c r="M97" s="590"/>
      <c r="N97" s="591"/>
      <c r="O97" s="595"/>
      <c r="P97" s="597"/>
      <c r="Q97" s="595"/>
      <c r="R97" s="595"/>
      <c r="S97" s="595"/>
      <c r="T97" s="597"/>
      <c r="U97" s="630"/>
    </row>
    <row r="98" spans="1:21" ht="15" x14ac:dyDescent="0.25">
      <c r="A98" s="215" t="s">
        <v>96</v>
      </c>
      <c r="B98" s="724" t="s">
        <v>97</v>
      </c>
      <c r="C98" s="724"/>
      <c r="D98" s="724"/>
      <c r="E98" s="724"/>
      <c r="F98" s="724"/>
      <c r="G98" s="715" t="s">
        <v>26</v>
      </c>
      <c r="H98" s="598" t="s">
        <v>28</v>
      </c>
      <c r="I98" s="594">
        <v>100</v>
      </c>
      <c r="J98" s="594"/>
      <c r="K98" s="594"/>
      <c r="L98" s="594"/>
      <c r="M98" s="660"/>
      <c r="N98" s="661"/>
      <c r="O98" s="594">
        <v>100</v>
      </c>
      <c r="P98" s="594">
        <v>100</v>
      </c>
      <c r="Q98" s="594">
        <v>99.9</v>
      </c>
      <c r="R98" s="594">
        <v>100</v>
      </c>
      <c r="S98" s="594"/>
      <c r="T98" s="594"/>
      <c r="U98" s="628"/>
    </row>
    <row r="99" spans="1:21" ht="15" x14ac:dyDescent="0.25">
      <c r="A99" s="232"/>
      <c r="B99" s="713" t="s">
        <v>98</v>
      </c>
      <c r="C99" s="713"/>
      <c r="D99" s="713"/>
      <c r="E99" s="713"/>
      <c r="F99" s="713"/>
      <c r="G99" s="715"/>
      <c r="H99" s="598"/>
      <c r="I99" s="595"/>
      <c r="J99" s="595"/>
      <c r="K99" s="595"/>
      <c r="L99" s="595"/>
      <c r="M99" s="588"/>
      <c r="N99" s="589"/>
      <c r="O99" s="595"/>
      <c r="P99" s="595"/>
      <c r="Q99" s="595"/>
      <c r="R99" s="595"/>
      <c r="S99" s="595"/>
      <c r="T99" s="595"/>
      <c r="U99" s="629"/>
    </row>
    <row r="100" spans="1:21" ht="15" x14ac:dyDescent="0.25">
      <c r="A100" s="232"/>
      <c r="B100" s="713" t="s">
        <v>99</v>
      </c>
      <c r="C100" s="713"/>
      <c r="D100" s="713"/>
      <c r="E100" s="713"/>
      <c r="F100" s="713"/>
      <c r="G100" s="715"/>
      <c r="H100" s="598"/>
      <c r="I100" s="595"/>
      <c r="J100" s="595"/>
      <c r="K100" s="595"/>
      <c r="L100" s="595"/>
      <c r="M100" s="588"/>
      <c r="N100" s="589"/>
      <c r="O100" s="595"/>
      <c r="P100" s="595"/>
      <c r="Q100" s="595"/>
      <c r="R100" s="595"/>
      <c r="S100" s="595"/>
      <c r="T100" s="595"/>
      <c r="U100" s="629"/>
    </row>
    <row r="101" spans="1:21" ht="15" x14ac:dyDescent="0.25">
      <c r="A101" s="232"/>
      <c r="B101" s="714" t="s">
        <v>100</v>
      </c>
      <c r="C101" s="714"/>
      <c r="D101" s="714"/>
      <c r="E101" s="714"/>
      <c r="F101" s="714"/>
      <c r="G101" s="715"/>
      <c r="H101" s="598"/>
      <c r="I101" s="595"/>
      <c r="J101" s="595"/>
      <c r="K101" s="595"/>
      <c r="L101" s="595"/>
      <c r="M101" s="588"/>
      <c r="N101" s="589"/>
      <c r="O101" s="595"/>
      <c r="P101" s="595"/>
      <c r="Q101" s="595"/>
      <c r="R101" s="595"/>
      <c r="S101" s="595"/>
      <c r="T101" s="595"/>
      <c r="U101" s="629"/>
    </row>
    <row r="102" spans="1:21" ht="15" x14ac:dyDescent="0.25">
      <c r="A102" s="226"/>
      <c r="B102" s="717" t="s">
        <v>101</v>
      </c>
      <c r="C102" s="717"/>
      <c r="D102" s="717"/>
      <c r="E102" s="717"/>
      <c r="F102" s="717"/>
      <c r="G102" s="715"/>
      <c r="H102" s="598"/>
      <c r="I102" s="597"/>
      <c r="J102" s="597"/>
      <c r="K102" s="597"/>
      <c r="L102" s="597"/>
      <c r="M102" s="590"/>
      <c r="N102" s="591"/>
      <c r="O102" s="597"/>
      <c r="P102" s="597"/>
      <c r="Q102" s="597"/>
      <c r="R102" s="597"/>
      <c r="S102" s="597"/>
      <c r="T102" s="597"/>
      <c r="U102" s="630"/>
    </row>
    <row r="103" spans="1:21" ht="15" x14ac:dyDescent="0.25">
      <c r="A103" s="211" t="s">
        <v>102</v>
      </c>
      <c r="B103" s="716" t="s">
        <v>103</v>
      </c>
      <c r="C103" s="716"/>
      <c r="D103" s="716"/>
      <c r="E103" s="716"/>
      <c r="F103" s="716"/>
      <c r="G103" s="227" t="s">
        <v>26</v>
      </c>
      <c r="H103" s="211">
        <v>10.75</v>
      </c>
      <c r="I103" s="212">
        <v>7.6</v>
      </c>
      <c r="J103" s="212">
        <v>10.5</v>
      </c>
      <c r="K103" s="212">
        <v>13</v>
      </c>
      <c r="L103" s="212">
        <v>12.4</v>
      </c>
      <c r="M103" s="645">
        <v>9.06</v>
      </c>
      <c r="N103" s="646"/>
      <c r="O103" s="212">
        <v>21</v>
      </c>
      <c r="P103" s="212">
        <v>12.5</v>
      </c>
      <c r="Q103" s="212">
        <v>12.19</v>
      </c>
      <c r="R103" s="212">
        <v>13</v>
      </c>
      <c r="S103" s="212"/>
      <c r="T103" s="212">
        <v>7</v>
      </c>
      <c r="U103" s="233"/>
    </row>
    <row r="104" spans="1:21" ht="15" x14ac:dyDescent="0.25">
      <c r="A104" s="777" t="s">
        <v>104</v>
      </c>
      <c r="B104" s="737" t="s">
        <v>105</v>
      </c>
      <c r="C104" s="737"/>
      <c r="D104" s="737"/>
      <c r="E104" s="737"/>
      <c r="F104" s="737"/>
      <c r="G104" s="760"/>
      <c r="H104" s="761"/>
      <c r="I104" s="634"/>
      <c r="J104" s="708"/>
      <c r="K104" s="634"/>
      <c r="L104" s="634"/>
      <c r="M104" s="700"/>
      <c r="N104" s="701"/>
      <c r="O104" s="634"/>
      <c r="P104" s="634"/>
      <c r="Q104" s="594"/>
      <c r="R104" s="594"/>
      <c r="S104" s="594"/>
      <c r="T104" s="634"/>
      <c r="U104" s="658"/>
    </row>
    <row r="105" spans="1:21" ht="15" x14ac:dyDescent="0.25">
      <c r="A105" s="778"/>
      <c r="B105" s="739" t="s">
        <v>106</v>
      </c>
      <c r="C105" s="739"/>
      <c r="D105" s="739"/>
      <c r="E105" s="739"/>
      <c r="F105" s="739"/>
      <c r="G105" s="760"/>
      <c r="H105" s="761"/>
      <c r="I105" s="635"/>
      <c r="J105" s="635"/>
      <c r="K105" s="635"/>
      <c r="L105" s="635"/>
      <c r="M105" s="702"/>
      <c r="N105" s="703"/>
      <c r="O105" s="635"/>
      <c r="P105" s="635"/>
      <c r="Q105" s="597"/>
      <c r="R105" s="597"/>
      <c r="S105" s="597"/>
      <c r="T105" s="635"/>
      <c r="U105" s="659"/>
    </row>
    <row r="106" spans="1:21" ht="15.75" customHeight="1" x14ac:dyDescent="0.25">
      <c r="A106" s="778"/>
      <c r="B106" s="725" t="s">
        <v>107</v>
      </c>
      <c r="C106" s="726"/>
      <c r="D106" s="726"/>
      <c r="E106" s="726"/>
      <c r="F106" s="727"/>
      <c r="G106" s="773" t="s">
        <v>501</v>
      </c>
      <c r="H106" s="738">
        <v>107.1</v>
      </c>
      <c r="I106" s="596">
        <v>164.27</v>
      </c>
      <c r="J106" s="596">
        <v>163.6</v>
      </c>
      <c r="K106" s="594"/>
      <c r="L106" s="596">
        <v>163.30000000000001</v>
      </c>
      <c r="M106" s="687" t="s">
        <v>348</v>
      </c>
      <c r="N106" s="783">
        <v>1.3091999999999999</v>
      </c>
      <c r="O106" s="594">
        <v>163.19999999999999</v>
      </c>
      <c r="P106" s="596">
        <v>163.6</v>
      </c>
      <c r="Q106" s="594"/>
      <c r="R106" s="594">
        <v>160</v>
      </c>
      <c r="S106" s="594"/>
      <c r="T106" s="594"/>
      <c r="U106" s="658"/>
    </row>
    <row r="107" spans="1:21" ht="34.5" customHeight="1" x14ac:dyDescent="0.25">
      <c r="A107" s="778"/>
      <c r="B107" s="752"/>
      <c r="C107" s="753"/>
      <c r="D107" s="753"/>
      <c r="E107" s="753"/>
      <c r="F107" s="762"/>
      <c r="G107" s="774"/>
      <c r="H107" s="738"/>
      <c r="I107" s="593"/>
      <c r="J107" s="597"/>
      <c r="K107" s="597"/>
      <c r="L107" s="593"/>
      <c r="M107" s="687"/>
      <c r="N107" s="783"/>
      <c r="O107" s="597"/>
      <c r="P107" s="593"/>
      <c r="Q107" s="597"/>
      <c r="R107" s="597"/>
      <c r="S107" s="597"/>
      <c r="T107" s="597"/>
      <c r="U107" s="659"/>
    </row>
    <row r="108" spans="1:21" ht="38.25" x14ac:dyDescent="0.25">
      <c r="A108" s="778"/>
      <c r="B108" s="645"/>
      <c r="C108" s="646"/>
      <c r="D108" s="646"/>
      <c r="E108" s="646"/>
      <c r="F108" s="646"/>
      <c r="G108" s="267" t="s">
        <v>502</v>
      </c>
      <c r="H108" s="263">
        <v>325.5</v>
      </c>
      <c r="I108" s="261">
        <v>436.23</v>
      </c>
      <c r="J108" s="262">
        <v>429.6</v>
      </c>
      <c r="K108" s="262"/>
      <c r="L108" s="261">
        <v>428.8</v>
      </c>
      <c r="M108" s="268" t="s">
        <v>348</v>
      </c>
      <c r="N108" s="784">
        <v>3.4637500000000001</v>
      </c>
      <c r="O108" s="205">
        <v>384.2</v>
      </c>
      <c r="P108" s="222">
        <v>369.7</v>
      </c>
      <c r="Q108" s="234"/>
      <c r="R108" s="234"/>
      <c r="S108" s="234"/>
      <c r="T108" s="205">
        <v>434</v>
      </c>
      <c r="U108" s="235"/>
    </row>
    <row r="109" spans="1:21" ht="15" x14ac:dyDescent="0.25">
      <c r="A109" s="778"/>
      <c r="B109" s="716" t="s">
        <v>110</v>
      </c>
      <c r="C109" s="716"/>
      <c r="D109" s="716"/>
      <c r="E109" s="716"/>
      <c r="F109" s="721"/>
      <c r="G109" s="236"/>
      <c r="H109" s="221" t="s">
        <v>28</v>
      </c>
      <c r="I109" s="212"/>
      <c r="J109" s="212"/>
      <c r="K109" s="212"/>
      <c r="L109" s="212" t="s">
        <v>295</v>
      </c>
      <c r="M109" s="785"/>
      <c r="N109" s="786"/>
      <c r="O109" s="212"/>
      <c r="P109" s="212"/>
      <c r="Q109" s="212"/>
      <c r="R109" s="212"/>
      <c r="S109" s="212"/>
      <c r="T109" s="212">
        <v>0</v>
      </c>
      <c r="U109" s="233"/>
    </row>
    <row r="110" spans="1:21" ht="15" x14ac:dyDescent="0.25">
      <c r="A110" s="778"/>
      <c r="B110" s="745" t="s">
        <v>343</v>
      </c>
      <c r="C110" s="746"/>
      <c r="D110" s="746"/>
      <c r="E110" s="746"/>
      <c r="F110" s="747"/>
      <c r="G110" s="237"/>
      <c r="H110" s="211"/>
      <c r="I110" s="212"/>
      <c r="J110" s="212"/>
      <c r="K110" s="212"/>
      <c r="L110" s="212"/>
      <c r="M110" s="787" t="s">
        <v>348</v>
      </c>
      <c r="N110" s="788">
        <v>0.36</v>
      </c>
      <c r="O110" s="212"/>
      <c r="P110" s="212"/>
      <c r="Q110" s="212"/>
      <c r="R110" s="212"/>
      <c r="S110" s="212"/>
      <c r="T110" s="212">
        <v>0</v>
      </c>
      <c r="U110" s="233"/>
    </row>
    <row r="111" spans="1:21" ht="15" x14ac:dyDescent="0.25">
      <c r="A111" s="779"/>
      <c r="B111" s="716" t="s">
        <v>111</v>
      </c>
      <c r="C111" s="716"/>
      <c r="D111" s="716"/>
      <c r="E111" s="716"/>
      <c r="F111" s="716"/>
      <c r="G111" s="227" t="s">
        <v>26</v>
      </c>
      <c r="H111" s="211">
        <v>750</v>
      </c>
      <c r="I111" s="212"/>
      <c r="J111" s="212"/>
      <c r="K111" s="212"/>
      <c r="L111" s="212" t="s">
        <v>295</v>
      </c>
      <c r="M111" s="645"/>
      <c r="N111" s="646"/>
      <c r="O111" s="212"/>
      <c r="P111" s="212"/>
      <c r="Q111" s="212"/>
      <c r="R111" s="212"/>
      <c r="S111" s="212"/>
      <c r="T111" s="212">
        <v>0</v>
      </c>
      <c r="U111" s="233"/>
    </row>
    <row r="112" spans="1:21" ht="15" x14ac:dyDescent="0.25">
      <c r="A112" s="215" t="s">
        <v>112</v>
      </c>
      <c r="B112" s="737" t="s">
        <v>113</v>
      </c>
      <c r="C112" s="737"/>
      <c r="D112" s="737"/>
      <c r="E112" s="737"/>
      <c r="F112" s="737"/>
      <c r="G112" s="738" t="s">
        <v>22</v>
      </c>
      <c r="H112" s="598" t="s">
        <v>28</v>
      </c>
      <c r="I112" s="594"/>
      <c r="J112" s="594"/>
      <c r="K112" s="594">
        <v>4</v>
      </c>
      <c r="L112" s="594">
        <v>5</v>
      </c>
      <c r="M112" s="647">
        <v>4</v>
      </c>
      <c r="N112" s="648"/>
      <c r="O112" s="594">
        <v>16</v>
      </c>
      <c r="P112" s="594"/>
      <c r="Q112" s="594">
        <v>46</v>
      </c>
      <c r="R112" s="594">
        <v>9</v>
      </c>
      <c r="S112" s="594"/>
      <c r="T112" s="594"/>
      <c r="U112" s="628">
        <f>SUM(K112:T112)</f>
        <v>84</v>
      </c>
    </row>
    <row r="113" spans="1:21" ht="15" x14ac:dyDescent="0.25">
      <c r="A113" s="226"/>
      <c r="B113" s="739" t="s">
        <v>114</v>
      </c>
      <c r="C113" s="739"/>
      <c r="D113" s="739"/>
      <c r="E113" s="739"/>
      <c r="F113" s="739"/>
      <c r="G113" s="738"/>
      <c r="H113" s="598"/>
      <c r="I113" s="597"/>
      <c r="J113" s="597"/>
      <c r="K113" s="597"/>
      <c r="L113" s="597"/>
      <c r="M113" s="649"/>
      <c r="N113" s="650"/>
      <c r="O113" s="597"/>
      <c r="P113" s="597"/>
      <c r="Q113" s="597"/>
      <c r="R113" s="597"/>
      <c r="S113" s="597"/>
      <c r="T113" s="597"/>
      <c r="U113" s="630"/>
    </row>
    <row r="114" spans="1:21" ht="15" x14ac:dyDescent="0.25">
      <c r="A114" s="215" t="s">
        <v>115</v>
      </c>
      <c r="B114" s="724" t="s">
        <v>78</v>
      </c>
      <c r="C114" s="724"/>
      <c r="D114" s="724"/>
      <c r="E114" s="724"/>
      <c r="F114" s="724"/>
      <c r="G114" s="715" t="s">
        <v>26</v>
      </c>
      <c r="H114" s="598">
        <v>10</v>
      </c>
      <c r="I114" s="594"/>
      <c r="J114" s="594"/>
      <c r="K114" s="594"/>
      <c r="L114" s="594" t="s">
        <v>295</v>
      </c>
      <c r="M114" s="660"/>
      <c r="N114" s="661"/>
      <c r="O114" s="594"/>
      <c r="P114" s="594"/>
      <c r="Q114" s="594">
        <v>50</v>
      </c>
      <c r="R114" s="594"/>
      <c r="S114" s="594"/>
      <c r="T114" s="594"/>
      <c r="U114" s="628">
        <f>SUM(H114:T114)</f>
        <v>60</v>
      </c>
    </row>
    <row r="115" spans="1:21" ht="15" x14ac:dyDescent="0.25">
      <c r="A115" s="232"/>
      <c r="B115" s="713" t="s">
        <v>79</v>
      </c>
      <c r="C115" s="713"/>
      <c r="D115" s="713"/>
      <c r="E115" s="713"/>
      <c r="F115" s="713"/>
      <c r="G115" s="715"/>
      <c r="H115" s="598"/>
      <c r="I115" s="595"/>
      <c r="J115" s="595"/>
      <c r="K115" s="595"/>
      <c r="L115" s="595"/>
      <c r="M115" s="588"/>
      <c r="N115" s="589"/>
      <c r="O115" s="595"/>
      <c r="P115" s="595"/>
      <c r="Q115" s="595"/>
      <c r="R115" s="595"/>
      <c r="S115" s="595"/>
      <c r="T115" s="595"/>
      <c r="U115" s="629"/>
    </row>
    <row r="116" spans="1:21" ht="15" x14ac:dyDescent="0.25">
      <c r="A116" s="232"/>
      <c r="B116" s="713" t="s">
        <v>116</v>
      </c>
      <c r="C116" s="713"/>
      <c r="D116" s="713"/>
      <c r="E116" s="713"/>
      <c r="F116" s="713"/>
      <c r="G116" s="715"/>
      <c r="H116" s="598"/>
      <c r="I116" s="595"/>
      <c r="J116" s="595"/>
      <c r="K116" s="595"/>
      <c r="L116" s="595"/>
      <c r="M116" s="588"/>
      <c r="N116" s="589"/>
      <c r="O116" s="595"/>
      <c r="P116" s="595"/>
      <c r="Q116" s="595"/>
      <c r="R116" s="595"/>
      <c r="S116" s="595"/>
      <c r="T116" s="595"/>
      <c r="U116" s="629"/>
    </row>
    <row r="117" spans="1:21" ht="15" x14ac:dyDescent="0.25">
      <c r="A117" s="226"/>
      <c r="B117" s="717" t="s">
        <v>117</v>
      </c>
      <c r="C117" s="717"/>
      <c r="D117" s="717"/>
      <c r="E117" s="717"/>
      <c r="F117" s="717"/>
      <c r="G117" s="715"/>
      <c r="H117" s="598"/>
      <c r="I117" s="597"/>
      <c r="J117" s="597"/>
      <c r="K117" s="597"/>
      <c r="L117" s="597"/>
      <c r="M117" s="590"/>
      <c r="N117" s="591"/>
      <c r="O117" s="597"/>
      <c r="P117" s="597"/>
      <c r="Q117" s="597"/>
      <c r="R117" s="597"/>
      <c r="S117" s="597"/>
      <c r="T117" s="597"/>
      <c r="U117" s="630"/>
    </row>
    <row r="118" spans="1:21" ht="15" x14ac:dyDescent="0.25">
      <c r="A118" s="766" t="s">
        <v>118</v>
      </c>
      <c r="B118" s="737" t="s">
        <v>119</v>
      </c>
      <c r="C118" s="737"/>
      <c r="D118" s="737"/>
      <c r="E118" s="737"/>
      <c r="F118" s="737"/>
      <c r="G118" s="738" t="s">
        <v>499</v>
      </c>
      <c r="H118" s="712">
        <v>39.801000000000002</v>
      </c>
      <c r="I118" s="594">
        <v>9.9510000000000005</v>
      </c>
      <c r="J118" s="639">
        <v>21.172000000000001</v>
      </c>
      <c r="K118" s="594">
        <f>K121+K122+K123+K124</f>
        <v>6.95</v>
      </c>
      <c r="L118" s="698">
        <v>98</v>
      </c>
      <c r="M118" s="679">
        <f>M121+M122+M123+M124</f>
        <v>247.50000000000003</v>
      </c>
      <c r="N118" s="680"/>
      <c r="O118" s="594">
        <v>80.569999999999993</v>
      </c>
      <c r="P118" s="594">
        <v>18.739999999999998</v>
      </c>
      <c r="Q118" s="594">
        <v>355.6</v>
      </c>
      <c r="R118" s="594">
        <v>57.3</v>
      </c>
      <c r="S118" s="594"/>
      <c r="T118" s="594">
        <v>2.0299999999999998</v>
      </c>
      <c r="U118" s="665">
        <f>SUM(H118:T118)</f>
        <v>937.61399999999992</v>
      </c>
    </row>
    <row r="119" spans="1:21" ht="15" x14ac:dyDescent="0.25">
      <c r="A119" s="767"/>
      <c r="B119" s="739" t="s">
        <v>121</v>
      </c>
      <c r="C119" s="739"/>
      <c r="D119" s="739"/>
      <c r="E119" s="739"/>
      <c r="F119" s="739"/>
      <c r="G119" s="738"/>
      <c r="H119" s="712"/>
      <c r="I119" s="597"/>
      <c r="J119" s="640"/>
      <c r="K119" s="597"/>
      <c r="L119" s="699"/>
      <c r="M119" s="605"/>
      <c r="N119" s="654"/>
      <c r="O119" s="595"/>
      <c r="P119" s="597"/>
      <c r="Q119" s="597"/>
      <c r="R119" s="597"/>
      <c r="S119" s="597"/>
      <c r="T119" s="597"/>
      <c r="U119" s="666"/>
    </row>
    <row r="120" spans="1:21" ht="15" x14ac:dyDescent="0.25">
      <c r="A120" s="767"/>
      <c r="B120" s="716" t="s">
        <v>69</v>
      </c>
      <c r="C120" s="716"/>
      <c r="D120" s="716"/>
      <c r="E120" s="716"/>
      <c r="F120" s="716"/>
      <c r="G120" s="211"/>
      <c r="H120" s="211"/>
      <c r="I120" s="212"/>
      <c r="J120" s="212"/>
      <c r="K120" s="212"/>
      <c r="L120" s="212"/>
      <c r="M120" s="651"/>
      <c r="N120" s="651"/>
      <c r="O120" s="126"/>
      <c r="P120" s="212"/>
      <c r="Q120" s="212"/>
      <c r="R120" s="212"/>
      <c r="S120" s="212"/>
      <c r="T120" s="238"/>
      <c r="U120" s="225"/>
    </row>
    <row r="121" spans="1:21" ht="15" x14ac:dyDescent="0.25">
      <c r="A121" s="767"/>
      <c r="B121" s="716" t="s">
        <v>122</v>
      </c>
      <c r="C121" s="716"/>
      <c r="D121" s="716"/>
      <c r="E121" s="716"/>
      <c r="F121" s="716"/>
      <c r="G121" s="211"/>
      <c r="H121" s="229">
        <v>29.701000000000001</v>
      </c>
      <c r="I121" s="224">
        <v>7.9939999999999998</v>
      </c>
      <c r="J121" s="224">
        <v>16.773</v>
      </c>
      <c r="K121" s="212">
        <v>3.05</v>
      </c>
      <c r="L121" s="212">
        <v>79.2</v>
      </c>
      <c r="M121" s="614">
        <v>212.3</v>
      </c>
      <c r="N121" s="614"/>
      <c r="O121" s="224">
        <v>56.972000000000001</v>
      </c>
      <c r="P121" s="212">
        <v>17.600000000000001</v>
      </c>
      <c r="Q121" s="224">
        <v>267.34199999999998</v>
      </c>
      <c r="R121" s="224">
        <v>37.015999999999998</v>
      </c>
      <c r="S121" s="212"/>
      <c r="T121" s="212">
        <v>1.669</v>
      </c>
      <c r="U121" s="225">
        <f t="shared" ref="U121:U127" si="0">SUM(H121:T121)</f>
        <v>729.61699999999996</v>
      </c>
    </row>
    <row r="122" spans="1:21" ht="15" x14ac:dyDescent="0.25">
      <c r="A122" s="767"/>
      <c r="B122" s="716" t="s">
        <v>123</v>
      </c>
      <c r="C122" s="716"/>
      <c r="D122" s="716"/>
      <c r="E122" s="716"/>
      <c r="F122" s="716"/>
      <c r="G122" s="211"/>
      <c r="H122" s="211">
        <v>10.1</v>
      </c>
      <c r="I122" s="224">
        <v>1.9570000000000001</v>
      </c>
      <c r="J122" s="224">
        <v>4.399</v>
      </c>
      <c r="K122" s="212">
        <v>3.2</v>
      </c>
      <c r="L122" s="212">
        <v>16.899999999999999</v>
      </c>
      <c r="M122" s="614">
        <v>14.8</v>
      </c>
      <c r="N122" s="614"/>
      <c r="O122" s="224">
        <v>16.591999999999999</v>
      </c>
      <c r="P122" s="212">
        <v>1.1399999999999999</v>
      </c>
      <c r="Q122" s="224">
        <v>60.323999999999998</v>
      </c>
      <c r="R122" s="224">
        <v>10.327</v>
      </c>
      <c r="S122" s="212"/>
      <c r="T122" s="212">
        <v>0.36499999999999999</v>
      </c>
      <c r="U122" s="225">
        <f t="shared" si="0"/>
        <v>140.10399999999998</v>
      </c>
    </row>
    <row r="123" spans="1:21" ht="15" x14ac:dyDescent="0.25">
      <c r="A123" s="767"/>
      <c r="B123" s="716" t="s">
        <v>124</v>
      </c>
      <c r="C123" s="716"/>
      <c r="D123" s="716"/>
      <c r="E123" s="716"/>
      <c r="F123" s="716"/>
      <c r="G123" s="211"/>
      <c r="H123" s="211" t="s">
        <v>28</v>
      </c>
      <c r="I123" s="212"/>
      <c r="J123" s="212"/>
      <c r="K123" s="212">
        <v>0.7</v>
      </c>
      <c r="L123" s="212" t="s">
        <v>295</v>
      </c>
      <c r="M123" s="614">
        <v>13.4</v>
      </c>
      <c r="N123" s="614"/>
      <c r="O123" s="224">
        <v>7.0060000000000002</v>
      </c>
      <c r="P123" s="212"/>
      <c r="Q123" s="224">
        <v>23.113</v>
      </c>
      <c r="R123" s="224">
        <v>5.8620000000000001</v>
      </c>
      <c r="S123" s="212"/>
      <c r="T123" s="212"/>
      <c r="U123" s="225">
        <f t="shared" si="0"/>
        <v>50.081000000000003</v>
      </c>
    </row>
    <row r="124" spans="1:21" ht="15" x14ac:dyDescent="0.25">
      <c r="A124" s="767"/>
      <c r="B124" s="716" t="s">
        <v>125</v>
      </c>
      <c r="C124" s="716"/>
      <c r="D124" s="716"/>
      <c r="E124" s="716"/>
      <c r="F124" s="716"/>
      <c r="G124" s="211"/>
      <c r="H124" s="211" t="s">
        <v>28</v>
      </c>
      <c r="I124" s="212"/>
      <c r="J124" s="212"/>
      <c r="K124" s="212"/>
      <c r="L124" s="212">
        <v>1.9</v>
      </c>
      <c r="M124" s="614">
        <v>7</v>
      </c>
      <c r="N124" s="614"/>
      <c r="O124" s="212"/>
      <c r="P124" s="212"/>
      <c r="Q124" s="224">
        <v>4.8209999999999997</v>
      </c>
      <c r="R124" s="224">
        <v>4.0949999999999998</v>
      </c>
      <c r="S124" s="212"/>
      <c r="T124" s="212"/>
      <c r="U124" s="225">
        <f t="shared" si="0"/>
        <v>17.815999999999999</v>
      </c>
    </row>
    <row r="125" spans="1:21" ht="15" x14ac:dyDescent="0.25">
      <c r="A125" s="767"/>
      <c r="B125" s="716" t="s">
        <v>126</v>
      </c>
      <c r="C125" s="716"/>
      <c r="D125" s="716"/>
      <c r="E125" s="716"/>
      <c r="F125" s="716"/>
      <c r="G125" s="211"/>
      <c r="H125" s="211">
        <v>1.5</v>
      </c>
      <c r="I125" s="212">
        <v>0.85299999999999998</v>
      </c>
      <c r="J125" s="212">
        <v>4.8</v>
      </c>
      <c r="K125" s="212">
        <v>5.6</v>
      </c>
      <c r="L125" s="212">
        <v>1.5</v>
      </c>
      <c r="M125" s="614">
        <v>12</v>
      </c>
      <c r="N125" s="614"/>
      <c r="O125" s="212"/>
      <c r="P125" s="212">
        <v>0.3</v>
      </c>
      <c r="Q125" s="212">
        <v>106.7</v>
      </c>
      <c r="R125" s="212"/>
      <c r="S125" s="212"/>
      <c r="T125" s="212">
        <v>0.15</v>
      </c>
      <c r="U125" s="225">
        <f t="shared" si="0"/>
        <v>133.40300000000002</v>
      </c>
    </row>
    <row r="126" spans="1:21" ht="15" x14ac:dyDescent="0.25">
      <c r="A126" s="768"/>
      <c r="B126" s="716" t="s">
        <v>127</v>
      </c>
      <c r="C126" s="716"/>
      <c r="D126" s="716"/>
      <c r="E126" s="716"/>
      <c r="F126" s="716"/>
      <c r="G126" s="211"/>
      <c r="H126" s="211">
        <v>34.200000000000003</v>
      </c>
      <c r="I126" s="212">
        <v>5.9710000000000001</v>
      </c>
      <c r="J126" s="212"/>
      <c r="K126" s="212"/>
      <c r="L126" s="212">
        <v>29.4</v>
      </c>
      <c r="M126" s="614">
        <v>48</v>
      </c>
      <c r="N126" s="614"/>
      <c r="O126" s="212"/>
      <c r="P126" s="212">
        <v>1.8</v>
      </c>
      <c r="Q126" s="212"/>
      <c r="R126" s="212">
        <v>23.78</v>
      </c>
      <c r="S126" s="212"/>
      <c r="T126" s="212"/>
      <c r="U126" s="225">
        <f t="shared" si="0"/>
        <v>143.15100000000001</v>
      </c>
    </row>
    <row r="127" spans="1:21" ht="15" x14ac:dyDescent="0.25">
      <c r="A127" s="215" t="s">
        <v>128</v>
      </c>
      <c r="B127" s="737" t="s">
        <v>129</v>
      </c>
      <c r="C127" s="737"/>
      <c r="D127" s="737"/>
      <c r="E127" s="737"/>
      <c r="F127" s="737"/>
      <c r="G127" s="738" t="s">
        <v>130</v>
      </c>
      <c r="H127" s="598">
        <v>5.3680000000000003</v>
      </c>
      <c r="I127" s="594">
        <v>2.3290000000000002</v>
      </c>
      <c r="J127" s="594">
        <v>3.01</v>
      </c>
      <c r="K127" s="639">
        <v>1.6859999999999999</v>
      </c>
      <c r="L127" s="594">
        <v>4.9000000000000004</v>
      </c>
      <c r="M127" s="681">
        <v>17.623999999999999</v>
      </c>
      <c r="N127" s="681"/>
      <c r="O127" s="639">
        <v>0.29268</v>
      </c>
      <c r="P127" s="594">
        <v>1.6</v>
      </c>
      <c r="Q127" s="639">
        <v>50.194000000000003</v>
      </c>
      <c r="R127" s="594">
        <v>5.4</v>
      </c>
      <c r="S127" s="594"/>
      <c r="T127" s="594">
        <v>1.25</v>
      </c>
      <c r="U127" s="665">
        <f t="shared" si="0"/>
        <v>93.653680000000008</v>
      </c>
    </row>
    <row r="128" spans="1:21" ht="15" x14ac:dyDescent="0.25">
      <c r="A128" s="226"/>
      <c r="B128" s="739" t="s">
        <v>131</v>
      </c>
      <c r="C128" s="739"/>
      <c r="D128" s="739"/>
      <c r="E128" s="739"/>
      <c r="F128" s="739"/>
      <c r="G128" s="738"/>
      <c r="H128" s="598"/>
      <c r="I128" s="597"/>
      <c r="J128" s="597"/>
      <c r="K128" s="640"/>
      <c r="L128" s="597"/>
      <c r="M128" s="681"/>
      <c r="N128" s="681"/>
      <c r="O128" s="640"/>
      <c r="P128" s="597"/>
      <c r="Q128" s="640"/>
      <c r="R128" s="597"/>
      <c r="S128" s="597"/>
      <c r="T128" s="597"/>
      <c r="U128" s="666"/>
    </row>
    <row r="129" spans="1:21" ht="15" x14ac:dyDescent="0.25">
      <c r="A129" s="215" t="s">
        <v>132</v>
      </c>
      <c r="B129" s="724" t="s">
        <v>133</v>
      </c>
      <c r="C129" s="724"/>
      <c r="D129" s="724"/>
      <c r="E129" s="724"/>
      <c r="F129" s="724"/>
      <c r="G129" s="715"/>
      <c r="H129" s="743" t="s">
        <v>134</v>
      </c>
      <c r="I129" s="614" t="s">
        <v>134</v>
      </c>
      <c r="J129" s="614">
        <v>1.0029999999999999</v>
      </c>
      <c r="K129" s="614"/>
      <c r="L129" s="614" t="s">
        <v>134</v>
      </c>
      <c r="M129" s="614" t="s">
        <v>151</v>
      </c>
      <c r="N129" s="614"/>
      <c r="O129" s="594" t="s">
        <v>134</v>
      </c>
      <c r="P129" s="594"/>
      <c r="Q129" s="594" t="s">
        <v>134</v>
      </c>
      <c r="R129" s="594" t="s">
        <v>151</v>
      </c>
      <c r="S129" s="594"/>
      <c r="T129" s="594" t="s">
        <v>151</v>
      </c>
      <c r="U129" s="625"/>
    </row>
    <row r="130" spans="1:21" ht="15" x14ac:dyDescent="0.25">
      <c r="A130" s="232"/>
      <c r="B130" s="713" t="s">
        <v>135</v>
      </c>
      <c r="C130" s="713"/>
      <c r="D130" s="713"/>
      <c r="E130" s="713"/>
      <c r="F130" s="713"/>
      <c r="G130" s="715"/>
      <c r="H130" s="743"/>
      <c r="I130" s="614"/>
      <c r="J130" s="614"/>
      <c r="K130" s="614"/>
      <c r="L130" s="614"/>
      <c r="M130" s="614"/>
      <c r="N130" s="614"/>
      <c r="O130" s="595"/>
      <c r="P130" s="595"/>
      <c r="Q130" s="595"/>
      <c r="R130" s="595"/>
      <c r="S130" s="595"/>
      <c r="T130" s="595"/>
      <c r="U130" s="626"/>
    </row>
    <row r="131" spans="1:21" ht="15" x14ac:dyDescent="0.25">
      <c r="A131" s="232"/>
      <c r="B131" s="713" t="s">
        <v>136</v>
      </c>
      <c r="C131" s="713"/>
      <c r="D131" s="713"/>
      <c r="E131" s="713"/>
      <c r="F131" s="713"/>
      <c r="G131" s="715"/>
      <c r="H131" s="743"/>
      <c r="I131" s="614"/>
      <c r="J131" s="614"/>
      <c r="K131" s="614"/>
      <c r="L131" s="614"/>
      <c r="M131" s="614"/>
      <c r="N131" s="614"/>
      <c r="O131" s="595"/>
      <c r="P131" s="595"/>
      <c r="Q131" s="595"/>
      <c r="R131" s="595"/>
      <c r="S131" s="595"/>
      <c r="T131" s="595"/>
      <c r="U131" s="626"/>
    </row>
    <row r="132" spans="1:21" ht="15" x14ac:dyDescent="0.25">
      <c r="A132" s="232"/>
      <c r="B132" s="714" t="s">
        <v>414</v>
      </c>
      <c r="C132" s="714"/>
      <c r="D132" s="714"/>
      <c r="E132" s="714"/>
      <c r="F132" s="714"/>
      <c r="G132" s="715"/>
      <c r="H132" s="743"/>
      <c r="I132" s="614"/>
      <c r="J132" s="614"/>
      <c r="K132" s="614"/>
      <c r="L132" s="614"/>
      <c r="M132" s="614"/>
      <c r="N132" s="614"/>
      <c r="O132" s="595"/>
      <c r="P132" s="597"/>
      <c r="Q132" s="597"/>
      <c r="R132" s="597"/>
      <c r="S132" s="597"/>
      <c r="T132" s="595"/>
      <c r="U132" s="626"/>
    </row>
    <row r="133" spans="1:21" ht="15" x14ac:dyDescent="0.25">
      <c r="A133" s="215" t="s">
        <v>139</v>
      </c>
      <c r="B133" s="724" t="s">
        <v>140</v>
      </c>
      <c r="C133" s="724"/>
      <c r="D133" s="724"/>
      <c r="E133" s="724"/>
      <c r="F133" s="724"/>
      <c r="G133" s="715" t="s">
        <v>90</v>
      </c>
      <c r="H133" s="598" t="s">
        <v>28</v>
      </c>
      <c r="I133" s="594"/>
      <c r="J133" s="594"/>
      <c r="K133" s="594"/>
      <c r="L133" s="594" t="s">
        <v>300</v>
      </c>
      <c r="M133" s="614">
        <v>81495</v>
      </c>
      <c r="N133" s="614"/>
      <c r="O133" s="594" t="s">
        <v>134</v>
      </c>
      <c r="P133" s="594"/>
      <c r="Q133" s="596" t="s">
        <v>453</v>
      </c>
      <c r="R133" s="596"/>
      <c r="S133" s="596"/>
      <c r="T133" s="594" t="s">
        <v>151</v>
      </c>
      <c r="U133" s="625"/>
    </row>
    <row r="134" spans="1:21" ht="15" x14ac:dyDescent="0.25">
      <c r="A134" s="232"/>
      <c r="B134" s="713" t="s">
        <v>141</v>
      </c>
      <c r="C134" s="713"/>
      <c r="D134" s="713"/>
      <c r="E134" s="713"/>
      <c r="F134" s="713"/>
      <c r="G134" s="715"/>
      <c r="H134" s="598"/>
      <c r="I134" s="595"/>
      <c r="J134" s="595"/>
      <c r="K134" s="595"/>
      <c r="L134" s="595"/>
      <c r="M134" s="614"/>
      <c r="N134" s="614"/>
      <c r="O134" s="595"/>
      <c r="P134" s="595"/>
      <c r="Q134" s="592"/>
      <c r="R134" s="592"/>
      <c r="S134" s="592"/>
      <c r="T134" s="595"/>
      <c r="U134" s="626"/>
    </row>
    <row r="135" spans="1:21" ht="51.75" customHeight="1" x14ac:dyDescent="0.25">
      <c r="A135" s="232"/>
      <c r="B135" s="740" t="s">
        <v>142</v>
      </c>
      <c r="C135" s="741"/>
      <c r="D135" s="741"/>
      <c r="E135" s="741"/>
      <c r="F135" s="742"/>
      <c r="G135" s="715"/>
      <c r="H135" s="598"/>
      <c r="I135" s="595"/>
      <c r="J135" s="595"/>
      <c r="K135" s="595"/>
      <c r="L135" s="595"/>
      <c r="M135" s="614"/>
      <c r="N135" s="614"/>
      <c r="O135" s="595"/>
      <c r="P135" s="597"/>
      <c r="Q135" s="593"/>
      <c r="R135" s="593"/>
      <c r="S135" s="593"/>
      <c r="T135" s="595"/>
      <c r="U135" s="626"/>
    </row>
    <row r="136" spans="1:21" ht="15" x14ac:dyDescent="0.25">
      <c r="A136" s="766" t="s">
        <v>144</v>
      </c>
      <c r="B136" s="734" t="s">
        <v>145</v>
      </c>
      <c r="C136" s="735"/>
      <c r="D136" s="735"/>
      <c r="E136" s="735"/>
      <c r="F136" s="736"/>
      <c r="G136" s="228" t="s">
        <v>500</v>
      </c>
      <c r="H136" s="211" t="s">
        <v>28</v>
      </c>
      <c r="I136" s="212"/>
      <c r="J136" s="212"/>
      <c r="K136" s="212"/>
      <c r="L136" s="212" t="s">
        <v>295</v>
      </c>
      <c r="M136" s="651"/>
      <c r="N136" s="651"/>
      <c r="O136" s="212">
        <v>400.88</v>
      </c>
      <c r="P136" s="212"/>
      <c r="Q136" s="212"/>
      <c r="R136" s="212"/>
      <c r="S136" s="212"/>
      <c r="T136" s="212"/>
      <c r="U136" s="233"/>
    </row>
    <row r="137" spans="1:21" ht="15" x14ac:dyDescent="0.25">
      <c r="A137" s="767"/>
      <c r="B137" s="716" t="s">
        <v>146</v>
      </c>
      <c r="C137" s="716"/>
      <c r="D137" s="716"/>
      <c r="E137" s="716"/>
      <c r="F137" s="716"/>
      <c r="G137" s="211"/>
      <c r="H137" s="211" t="s">
        <v>28</v>
      </c>
      <c r="I137" s="212"/>
      <c r="J137" s="212"/>
      <c r="K137" s="212"/>
      <c r="L137" s="212" t="s">
        <v>295</v>
      </c>
      <c r="M137" s="651"/>
      <c r="N137" s="651"/>
      <c r="O137" s="212"/>
      <c r="P137" s="212"/>
      <c r="Q137" s="212"/>
      <c r="R137" s="212"/>
      <c r="S137" s="212"/>
      <c r="T137" s="212"/>
      <c r="U137" s="233"/>
    </row>
    <row r="138" spans="1:21" ht="15" x14ac:dyDescent="0.25">
      <c r="A138" s="767"/>
      <c r="B138" s="737" t="s">
        <v>147</v>
      </c>
      <c r="C138" s="737"/>
      <c r="D138" s="737"/>
      <c r="E138" s="737"/>
      <c r="F138" s="737"/>
      <c r="G138" s="738"/>
      <c r="H138" s="598" t="s">
        <v>28</v>
      </c>
      <c r="I138" s="594"/>
      <c r="J138" s="594"/>
      <c r="K138" s="594"/>
      <c r="L138" s="594" t="s">
        <v>295</v>
      </c>
      <c r="M138" s="670"/>
      <c r="N138" s="671"/>
      <c r="O138" s="594"/>
      <c r="P138" s="594"/>
      <c r="Q138" s="594"/>
      <c r="R138" s="594"/>
      <c r="S138" s="594"/>
      <c r="T138" s="594"/>
      <c r="U138" s="625"/>
    </row>
    <row r="139" spans="1:21" ht="15" x14ac:dyDescent="0.25">
      <c r="A139" s="768"/>
      <c r="B139" s="739" t="s">
        <v>148</v>
      </c>
      <c r="C139" s="739"/>
      <c r="D139" s="739"/>
      <c r="E139" s="739"/>
      <c r="F139" s="739"/>
      <c r="G139" s="738"/>
      <c r="H139" s="598"/>
      <c r="I139" s="597"/>
      <c r="J139" s="597"/>
      <c r="K139" s="597"/>
      <c r="L139" s="597"/>
      <c r="M139" s="672"/>
      <c r="N139" s="673"/>
      <c r="O139" s="597"/>
      <c r="P139" s="597"/>
      <c r="Q139" s="597"/>
      <c r="R139" s="597"/>
      <c r="S139" s="597"/>
      <c r="T139" s="597"/>
      <c r="U139" s="627"/>
    </row>
    <row r="140" spans="1:21" ht="15.75" customHeight="1" x14ac:dyDescent="0.25">
      <c r="A140" s="780" t="s">
        <v>149</v>
      </c>
      <c r="B140" s="724" t="s">
        <v>150</v>
      </c>
      <c r="C140" s="724"/>
      <c r="D140" s="724"/>
      <c r="E140" s="724"/>
      <c r="F140" s="724"/>
      <c r="G140" s="715"/>
      <c r="H140" s="598" t="s">
        <v>151</v>
      </c>
      <c r="I140" s="594" t="s">
        <v>134</v>
      </c>
      <c r="J140" s="594"/>
      <c r="K140" s="594"/>
      <c r="L140" s="594" t="s">
        <v>134</v>
      </c>
      <c r="M140" s="609" t="s">
        <v>151</v>
      </c>
      <c r="N140" s="609"/>
      <c r="O140" s="594" t="s">
        <v>134</v>
      </c>
      <c r="P140" s="594"/>
      <c r="Q140" s="594" t="s">
        <v>151</v>
      </c>
      <c r="R140" s="594" t="s">
        <v>151</v>
      </c>
      <c r="S140" s="594"/>
      <c r="T140" s="594"/>
      <c r="U140" s="625"/>
    </row>
    <row r="141" spans="1:21" ht="15" x14ac:dyDescent="0.25">
      <c r="A141" s="781"/>
      <c r="B141" s="713" t="s">
        <v>152</v>
      </c>
      <c r="C141" s="713"/>
      <c r="D141" s="713"/>
      <c r="E141" s="713"/>
      <c r="F141" s="713"/>
      <c r="G141" s="715"/>
      <c r="H141" s="598"/>
      <c r="I141" s="595"/>
      <c r="J141" s="595"/>
      <c r="K141" s="595"/>
      <c r="L141" s="595"/>
      <c r="M141" s="609"/>
      <c r="N141" s="609"/>
      <c r="O141" s="595"/>
      <c r="P141" s="595"/>
      <c r="Q141" s="595"/>
      <c r="R141" s="595"/>
      <c r="S141" s="595"/>
      <c r="T141" s="595"/>
      <c r="U141" s="626"/>
    </row>
    <row r="142" spans="1:21" ht="15" x14ac:dyDescent="0.25">
      <c r="A142" s="781"/>
      <c r="B142" s="713" t="s">
        <v>153</v>
      </c>
      <c r="C142" s="713"/>
      <c r="D142" s="713"/>
      <c r="E142" s="713"/>
      <c r="F142" s="713"/>
      <c r="G142" s="715"/>
      <c r="H142" s="598"/>
      <c r="I142" s="595"/>
      <c r="J142" s="595"/>
      <c r="K142" s="595"/>
      <c r="L142" s="595"/>
      <c r="M142" s="609"/>
      <c r="N142" s="609"/>
      <c r="O142" s="595"/>
      <c r="P142" s="597"/>
      <c r="Q142" s="597"/>
      <c r="R142" s="597"/>
      <c r="S142" s="597"/>
      <c r="T142" s="595"/>
      <c r="U142" s="626"/>
    </row>
    <row r="143" spans="1:21" ht="15" x14ac:dyDescent="0.25">
      <c r="A143" s="781"/>
      <c r="B143" s="716" t="s">
        <v>156</v>
      </c>
      <c r="C143" s="716"/>
      <c r="D143" s="716"/>
      <c r="E143" s="716"/>
      <c r="F143" s="716"/>
      <c r="G143" s="211" t="s">
        <v>157</v>
      </c>
      <c r="H143" s="211"/>
      <c r="I143" s="212"/>
      <c r="J143" s="212"/>
      <c r="K143" s="212"/>
      <c r="L143" s="212" t="s">
        <v>295</v>
      </c>
      <c r="M143" s="614">
        <v>32.32</v>
      </c>
      <c r="N143" s="614"/>
      <c r="O143" s="212"/>
      <c r="P143" s="212"/>
      <c r="Q143" s="212"/>
      <c r="R143" s="212"/>
      <c r="S143" s="212"/>
      <c r="T143" s="212"/>
      <c r="U143" s="233"/>
    </row>
    <row r="144" spans="1:21" ht="15" x14ac:dyDescent="0.25">
      <c r="A144" s="781"/>
      <c r="B144" s="716" t="s">
        <v>158</v>
      </c>
      <c r="C144" s="716"/>
      <c r="D144" s="716"/>
      <c r="E144" s="716"/>
      <c r="F144" s="716"/>
      <c r="G144" s="211"/>
      <c r="H144" s="211" t="s">
        <v>28</v>
      </c>
      <c r="I144" s="212">
        <v>53.3</v>
      </c>
      <c r="J144" s="212"/>
      <c r="K144" s="212"/>
      <c r="L144" s="212" t="s">
        <v>295</v>
      </c>
      <c r="M144" s="614">
        <v>30.065000000000001</v>
      </c>
      <c r="N144" s="614"/>
      <c r="O144" s="212"/>
      <c r="P144" s="212"/>
      <c r="Q144" s="212"/>
      <c r="R144" s="258">
        <v>0.59699999999999998</v>
      </c>
      <c r="S144" s="212"/>
      <c r="T144" s="212"/>
      <c r="U144" s="233"/>
    </row>
    <row r="145" spans="1:21" ht="15" x14ac:dyDescent="0.25">
      <c r="A145" s="781"/>
      <c r="B145" s="716" t="s">
        <v>159</v>
      </c>
      <c r="C145" s="716"/>
      <c r="D145" s="716"/>
      <c r="E145" s="716"/>
      <c r="F145" s="716"/>
      <c r="G145" s="211"/>
      <c r="H145" s="211">
        <v>0.45</v>
      </c>
      <c r="I145" s="212">
        <v>5</v>
      </c>
      <c r="J145" s="212"/>
      <c r="K145" s="212"/>
      <c r="L145" s="212" t="s">
        <v>295</v>
      </c>
      <c r="M145" s="614">
        <v>2.2549999999999999</v>
      </c>
      <c r="N145" s="614"/>
      <c r="O145" s="212"/>
      <c r="P145" s="212"/>
      <c r="Q145" s="212"/>
      <c r="R145" s="212">
        <v>0.51</v>
      </c>
      <c r="S145" s="212"/>
      <c r="T145" s="212"/>
      <c r="U145" s="233"/>
    </row>
    <row r="146" spans="1:21" ht="18.75" customHeight="1" x14ac:dyDescent="0.25">
      <c r="A146" s="781"/>
      <c r="B146" s="724" t="s">
        <v>160</v>
      </c>
      <c r="C146" s="724"/>
      <c r="D146" s="724"/>
      <c r="E146" s="724"/>
      <c r="F146" s="724"/>
      <c r="G146" s="599"/>
      <c r="H146" s="599"/>
      <c r="I146" s="594"/>
      <c r="J146" s="594"/>
      <c r="K146" s="594"/>
      <c r="L146" s="594" t="s">
        <v>295</v>
      </c>
      <c r="M146" s="667" t="s">
        <v>354</v>
      </c>
      <c r="N146" s="668"/>
      <c r="O146" s="594"/>
      <c r="P146" s="594"/>
      <c r="Q146" s="615" t="s">
        <v>454</v>
      </c>
      <c r="R146" s="596"/>
      <c r="S146" s="615"/>
      <c r="T146" s="594"/>
      <c r="U146" s="625"/>
    </row>
    <row r="147" spans="1:21" ht="15" x14ac:dyDescent="0.25">
      <c r="A147" s="781"/>
      <c r="B147" s="713" t="s">
        <v>161</v>
      </c>
      <c r="C147" s="713"/>
      <c r="D147" s="713"/>
      <c r="E147" s="713"/>
      <c r="F147" s="713"/>
      <c r="G147" s="599"/>
      <c r="H147" s="599"/>
      <c r="I147" s="595"/>
      <c r="J147" s="595"/>
      <c r="K147" s="595"/>
      <c r="L147" s="595"/>
      <c r="M147" s="669" t="s">
        <v>355</v>
      </c>
      <c r="N147" s="669"/>
      <c r="O147" s="595"/>
      <c r="P147" s="595"/>
      <c r="Q147" s="616"/>
      <c r="R147" s="592"/>
      <c r="S147" s="616"/>
      <c r="T147" s="595"/>
      <c r="U147" s="626"/>
    </row>
    <row r="148" spans="1:21" ht="16.5" customHeight="1" x14ac:dyDescent="0.25">
      <c r="A148" s="781"/>
      <c r="B148" s="713" t="s">
        <v>153</v>
      </c>
      <c r="C148" s="713"/>
      <c r="D148" s="713"/>
      <c r="E148" s="713"/>
      <c r="F148" s="713"/>
      <c r="G148" s="599"/>
      <c r="H148" s="599"/>
      <c r="I148" s="595"/>
      <c r="J148" s="595"/>
      <c r="K148" s="595"/>
      <c r="L148" s="595"/>
      <c r="M148" s="669" t="s">
        <v>356</v>
      </c>
      <c r="N148" s="669"/>
      <c r="O148" s="597"/>
      <c r="P148" s="597"/>
      <c r="Q148" s="616"/>
      <c r="R148" s="593"/>
      <c r="S148" s="616"/>
      <c r="T148" s="597"/>
      <c r="U148" s="627"/>
    </row>
    <row r="149" spans="1:21" ht="15" customHeight="1" x14ac:dyDescent="0.25">
      <c r="A149" s="781"/>
      <c r="B149" s="737" t="s">
        <v>162</v>
      </c>
      <c r="C149" s="737"/>
      <c r="D149" s="737"/>
      <c r="E149" s="737"/>
      <c r="F149" s="737"/>
      <c r="G149" s="744" t="s">
        <v>163</v>
      </c>
      <c r="H149" s="598"/>
      <c r="I149" s="594"/>
      <c r="J149" s="594"/>
      <c r="K149" s="594"/>
      <c r="L149" s="594" t="s">
        <v>295</v>
      </c>
      <c r="M149" s="609" t="s">
        <v>357</v>
      </c>
      <c r="N149" s="609"/>
      <c r="O149" s="594"/>
      <c r="P149" s="594"/>
      <c r="Q149" s="616"/>
      <c r="R149" s="594"/>
      <c r="S149" s="616"/>
      <c r="T149" s="594"/>
      <c r="U149" s="625"/>
    </row>
    <row r="150" spans="1:21" ht="16.5" customHeight="1" x14ac:dyDescent="0.25">
      <c r="A150" s="781"/>
      <c r="B150" s="739" t="s">
        <v>164</v>
      </c>
      <c r="C150" s="739"/>
      <c r="D150" s="739"/>
      <c r="E150" s="739"/>
      <c r="F150" s="739"/>
      <c r="G150" s="587"/>
      <c r="H150" s="598"/>
      <c r="I150" s="597"/>
      <c r="J150" s="597"/>
      <c r="K150" s="597"/>
      <c r="L150" s="597"/>
      <c r="M150" s="609"/>
      <c r="N150" s="609"/>
      <c r="O150" s="597"/>
      <c r="P150" s="597"/>
      <c r="Q150" s="616"/>
      <c r="R150" s="597"/>
      <c r="S150" s="616"/>
      <c r="T150" s="597"/>
      <c r="U150" s="627"/>
    </row>
    <row r="151" spans="1:21" ht="15" x14ac:dyDescent="0.25">
      <c r="A151" s="781"/>
      <c r="B151" s="716" t="s">
        <v>165</v>
      </c>
      <c r="C151" s="716"/>
      <c r="D151" s="716"/>
      <c r="E151" s="716"/>
      <c r="F151" s="716"/>
      <c r="G151" s="211"/>
      <c r="H151" s="211">
        <v>9.59</v>
      </c>
      <c r="I151" s="212">
        <v>45.83</v>
      </c>
      <c r="J151" s="239"/>
      <c r="K151" s="212">
        <v>100.3</v>
      </c>
      <c r="L151" s="212" t="s">
        <v>295</v>
      </c>
      <c r="M151" s="674"/>
      <c r="N151" s="674"/>
      <c r="O151" s="239"/>
      <c r="P151" s="212"/>
      <c r="Q151" s="616"/>
      <c r="R151" s="212">
        <v>71.3</v>
      </c>
      <c r="S151" s="616"/>
      <c r="T151" s="212">
        <v>5</v>
      </c>
      <c r="U151" s="233"/>
    </row>
    <row r="152" spans="1:21" ht="15" x14ac:dyDescent="0.25">
      <c r="A152" s="781"/>
      <c r="B152" s="716" t="s">
        <v>166</v>
      </c>
      <c r="C152" s="716"/>
      <c r="D152" s="716"/>
      <c r="E152" s="716"/>
      <c r="F152" s="716"/>
      <c r="G152" s="211"/>
      <c r="H152" s="211" t="s">
        <v>28</v>
      </c>
      <c r="I152" s="212"/>
      <c r="J152" s="239"/>
      <c r="K152" s="212"/>
      <c r="L152" s="212" t="s">
        <v>295</v>
      </c>
      <c r="M152" s="674"/>
      <c r="N152" s="674"/>
      <c r="O152" s="239"/>
      <c r="P152" s="212"/>
      <c r="Q152" s="616"/>
      <c r="R152" s="212">
        <v>7.4</v>
      </c>
      <c r="S152" s="616"/>
      <c r="T152" s="212"/>
      <c r="U152" s="233"/>
    </row>
    <row r="153" spans="1:21" ht="15" x14ac:dyDescent="0.25">
      <c r="A153" s="781"/>
      <c r="B153" s="724" t="s">
        <v>167</v>
      </c>
      <c r="C153" s="724"/>
      <c r="D153" s="724"/>
      <c r="E153" s="724"/>
      <c r="F153" s="724"/>
      <c r="G153" s="599" t="s">
        <v>157</v>
      </c>
      <c r="H153" s="599">
        <v>0.45</v>
      </c>
      <c r="I153" s="594">
        <v>5</v>
      </c>
      <c r="J153" s="594"/>
      <c r="K153" s="594"/>
      <c r="L153" s="594" t="s">
        <v>295</v>
      </c>
      <c r="M153" s="600">
        <v>10.49</v>
      </c>
      <c r="N153" s="601"/>
      <c r="O153" s="594"/>
      <c r="P153" s="594"/>
      <c r="Q153" s="616"/>
      <c r="R153" s="594">
        <v>4.26</v>
      </c>
      <c r="S153" s="616"/>
      <c r="T153" s="594"/>
      <c r="U153" s="625"/>
    </row>
    <row r="154" spans="1:21" ht="15" x14ac:dyDescent="0.25">
      <c r="A154" s="781"/>
      <c r="B154" s="713" t="s">
        <v>168</v>
      </c>
      <c r="C154" s="713"/>
      <c r="D154" s="713"/>
      <c r="E154" s="713"/>
      <c r="F154" s="713"/>
      <c r="G154" s="599"/>
      <c r="H154" s="599"/>
      <c r="I154" s="595"/>
      <c r="J154" s="595"/>
      <c r="K154" s="595"/>
      <c r="L154" s="595"/>
      <c r="M154" s="652"/>
      <c r="N154" s="653"/>
      <c r="O154" s="595"/>
      <c r="P154" s="595"/>
      <c r="Q154" s="616"/>
      <c r="R154" s="595"/>
      <c r="S154" s="616"/>
      <c r="T154" s="595"/>
      <c r="U154" s="626"/>
    </row>
    <row r="155" spans="1:21" ht="15" x14ac:dyDescent="0.25">
      <c r="A155" s="781"/>
      <c r="B155" s="713" t="s">
        <v>169</v>
      </c>
      <c r="C155" s="713"/>
      <c r="D155" s="713"/>
      <c r="E155" s="713"/>
      <c r="F155" s="713"/>
      <c r="G155" s="599"/>
      <c r="H155" s="599"/>
      <c r="I155" s="595"/>
      <c r="J155" s="595"/>
      <c r="K155" s="595"/>
      <c r="L155" s="595"/>
      <c r="M155" s="620"/>
      <c r="N155" s="654"/>
      <c r="O155" s="597"/>
      <c r="P155" s="597"/>
      <c r="Q155" s="616"/>
      <c r="R155" s="595"/>
      <c r="S155" s="616"/>
      <c r="T155" s="597"/>
      <c r="U155" s="627"/>
    </row>
    <row r="156" spans="1:21" ht="15" x14ac:dyDescent="0.25">
      <c r="A156" s="781"/>
      <c r="B156" s="724" t="s">
        <v>170</v>
      </c>
      <c r="C156" s="724"/>
      <c r="D156" s="724"/>
      <c r="E156" s="724"/>
      <c r="F156" s="724"/>
      <c r="G156" s="599"/>
      <c r="H156" s="599" t="s">
        <v>151</v>
      </c>
      <c r="I156" s="594" t="s">
        <v>134</v>
      </c>
      <c r="J156" s="594"/>
      <c r="K156" s="594"/>
      <c r="L156" s="594" t="s">
        <v>134</v>
      </c>
      <c r="M156" s="614" t="s">
        <v>134</v>
      </c>
      <c r="N156" s="614"/>
      <c r="O156" s="594"/>
      <c r="P156" s="604"/>
      <c r="Q156" s="616"/>
      <c r="R156" s="596"/>
      <c r="S156" s="616"/>
      <c r="T156" s="599" t="s">
        <v>151</v>
      </c>
      <c r="U156" s="625"/>
    </row>
    <row r="157" spans="1:21" ht="15" x14ac:dyDescent="0.25">
      <c r="A157" s="781"/>
      <c r="B157" s="713" t="s">
        <v>415</v>
      </c>
      <c r="C157" s="713"/>
      <c r="D157" s="713"/>
      <c r="E157" s="713"/>
      <c r="F157" s="713"/>
      <c r="G157" s="599"/>
      <c r="H157" s="599"/>
      <c r="I157" s="595"/>
      <c r="J157" s="595"/>
      <c r="K157" s="595"/>
      <c r="L157" s="595"/>
      <c r="M157" s="614"/>
      <c r="N157" s="614"/>
      <c r="O157" s="595"/>
      <c r="P157" s="605"/>
      <c r="Q157" s="616"/>
      <c r="R157" s="593"/>
      <c r="S157" s="616"/>
      <c r="T157" s="599"/>
      <c r="U157" s="626"/>
    </row>
    <row r="158" spans="1:21" ht="15.75" customHeight="1" x14ac:dyDescent="0.25">
      <c r="A158" s="781"/>
      <c r="B158" s="728" t="s">
        <v>417</v>
      </c>
      <c r="C158" s="729"/>
      <c r="D158" s="729"/>
      <c r="E158" s="729"/>
      <c r="F158" s="730"/>
      <c r="G158" s="715"/>
      <c r="H158" s="598" t="s">
        <v>28</v>
      </c>
      <c r="I158" s="594" t="s">
        <v>248</v>
      </c>
      <c r="J158" s="594"/>
      <c r="K158" s="594"/>
      <c r="L158" s="594" t="s">
        <v>295</v>
      </c>
      <c r="M158" s="614" t="s">
        <v>134</v>
      </c>
      <c r="N158" s="614"/>
      <c r="O158" s="594"/>
      <c r="P158" s="594"/>
      <c r="Q158" s="616"/>
      <c r="R158" s="596"/>
      <c r="S158" s="616"/>
      <c r="T158" s="594"/>
      <c r="U158" s="625"/>
    </row>
    <row r="159" spans="1:21" ht="15.75" customHeight="1" x14ac:dyDescent="0.25">
      <c r="A159" s="781"/>
      <c r="B159" s="731"/>
      <c r="C159" s="732"/>
      <c r="D159" s="732"/>
      <c r="E159" s="732"/>
      <c r="F159" s="733"/>
      <c r="G159" s="715"/>
      <c r="H159" s="598"/>
      <c r="I159" s="595"/>
      <c r="J159" s="595"/>
      <c r="K159" s="595"/>
      <c r="L159" s="595"/>
      <c r="M159" s="614"/>
      <c r="N159" s="614"/>
      <c r="O159" s="595"/>
      <c r="P159" s="595"/>
      <c r="Q159" s="616"/>
      <c r="R159" s="592"/>
      <c r="S159" s="616"/>
      <c r="T159" s="595"/>
      <c r="U159" s="626"/>
    </row>
    <row r="160" spans="1:21" ht="2.25" customHeight="1" x14ac:dyDescent="0.25">
      <c r="A160" s="781"/>
      <c r="B160" s="731"/>
      <c r="C160" s="732"/>
      <c r="D160" s="732"/>
      <c r="E160" s="732"/>
      <c r="F160" s="733"/>
      <c r="G160" s="715"/>
      <c r="H160" s="598"/>
      <c r="I160" s="595"/>
      <c r="J160" s="595"/>
      <c r="K160" s="595"/>
      <c r="L160" s="595"/>
      <c r="M160" s="614"/>
      <c r="N160" s="614"/>
      <c r="O160" s="595"/>
      <c r="P160" s="597"/>
      <c r="Q160" s="617"/>
      <c r="R160" s="593"/>
      <c r="S160" s="617"/>
      <c r="T160" s="595"/>
      <c r="U160" s="626"/>
    </row>
    <row r="161" spans="1:21" ht="15" x14ac:dyDescent="0.25">
      <c r="A161" s="781"/>
      <c r="B161" s="724" t="s">
        <v>176</v>
      </c>
      <c r="C161" s="724"/>
      <c r="D161" s="724"/>
      <c r="E161" s="724"/>
      <c r="F161" s="724"/>
      <c r="G161" s="715"/>
      <c r="H161" s="598" t="s">
        <v>134</v>
      </c>
      <c r="I161" s="594" t="s">
        <v>134</v>
      </c>
      <c r="J161" s="594"/>
      <c r="K161" s="594"/>
      <c r="L161" s="594" t="s">
        <v>295</v>
      </c>
      <c r="M161" s="614" t="s">
        <v>151</v>
      </c>
      <c r="N161" s="614"/>
      <c r="O161" s="594"/>
      <c r="P161" s="594"/>
      <c r="Q161" s="594" t="s">
        <v>151</v>
      </c>
      <c r="R161" s="594" t="s">
        <v>134</v>
      </c>
      <c r="S161" s="594"/>
      <c r="T161" s="594" t="s">
        <v>134</v>
      </c>
      <c r="U161" s="625"/>
    </row>
    <row r="162" spans="1:21" ht="15" x14ac:dyDescent="0.25">
      <c r="A162" s="781"/>
      <c r="B162" s="713" t="s">
        <v>177</v>
      </c>
      <c r="C162" s="713"/>
      <c r="D162" s="713"/>
      <c r="E162" s="713"/>
      <c r="F162" s="713"/>
      <c r="G162" s="715"/>
      <c r="H162" s="598"/>
      <c r="I162" s="595"/>
      <c r="J162" s="595"/>
      <c r="K162" s="595"/>
      <c r="L162" s="595"/>
      <c r="M162" s="614"/>
      <c r="N162" s="614"/>
      <c r="O162" s="595"/>
      <c r="P162" s="595"/>
      <c r="Q162" s="595"/>
      <c r="R162" s="595"/>
      <c r="S162" s="595"/>
      <c r="T162" s="595"/>
      <c r="U162" s="626"/>
    </row>
    <row r="163" spans="1:21" ht="15" x14ac:dyDescent="0.25">
      <c r="A163" s="781"/>
      <c r="B163" s="713" t="s">
        <v>178</v>
      </c>
      <c r="C163" s="713"/>
      <c r="D163" s="713"/>
      <c r="E163" s="713"/>
      <c r="F163" s="713"/>
      <c r="G163" s="715"/>
      <c r="H163" s="598"/>
      <c r="I163" s="595"/>
      <c r="J163" s="595"/>
      <c r="K163" s="595"/>
      <c r="L163" s="595"/>
      <c r="M163" s="614"/>
      <c r="N163" s="614"/>
      <c r="O163" s="595"/>
      <c r="P163" s="595"/>
      <c r="Q163" s="595"/>
      <c r="R163" s="595"/>
      <c r="S163" s="595"/>
      <c r="T163" s="595"/>
      <c r="U163" s="626"/>
    </row>
    <row r="164" spans="1:21" ht="15" x14ac:dyDescent="0.25">
      <c r="A164" s="781"/>
      <c r="B164" s="714" t="s">
        <v>179</v>
      </c>
      <c r="C164" s="714"/>
      <c r="D164" s="714"/>
      <c r="E164" s="714"/>
      <c r="F164" s="714"/>
      <c r="G164" s="715"/>
      <c r="H164" s="598"/>
      <c r="I164" s="595"/>
      <c r="J164" s="595"/>
      <c r="K164" s="595"/>
      <c r="L164" s="595"/>
      <c r="M164" s="614"/>
      <c r="N164" s="614"/>
      <c r="O164" s="595"/>
      <c r="P164" s="595"/>
      <c r="Q164" s="595"/>
      <c r="R164" s="595"/>
      <c r="S164" s="595"/>
      <c r="T164" s="595"/>
      <c r="U164" s="626"/>
    </row>
    <row r="165" spans="1:21" ht="15" x14ac:dyDescent="0.25">
      <c r="A165" s="781"/>
      <c r="B165" s="714" t="s">
        <v>416</v>
      </c>
      <c r="C165" s="714"/>
      <c r="D165" s="714"/>
      <c r="E165" s="714"/>
      <c r="F165" s="714"/>
      <c r="G165" s="715"/>
      <c r="H165" s="598"/>
      <c r="I165" s="595"/>
      <c r="J165" s="595"/>
      <c r="K165" s="595"/>
      <c r="L165" s="595"/>
      <c r="M165" s="614"/>
      <c r="N165" s="614"/>
      <c r="O165" s="595"/>
      <c r="P165" s="597"/>
      <c r="Q165" s="597"/>
      <c r="R165" s="595"/>
      <c r="S165" s="597"/>
      <c r="T165" s="595"/>
      <c r="U165" s="626"/>
    </row>
    <row r="166" spans="1:21" ht="31.5" customHeight="1" x14ac:dyDescent="0.25">
      <c r="A166" s="781"/>
      <c r="B166" s="718" t="s">
        <v>182</v>
      </c>
      <c r="C166" s="719"/>
      <c r="D166" s="719"/>
      <c r="E166" s="719"/>
      <c r="F166" s="720"/>
      <c r="G166" s="211"/>
      <c r="H166" s="211"/>
      <c r="I166" s="212"/>
      <c r="J166" s="212"/>
      <c r="K166" s="212"/>
      <c r="L166" s="212" t="s">
        <v>295</v>
      </c>
      <c r="M166" s="602"/>
      <c r="N166" s="603"/>
      <c r="O166" s="212"/>
      <c r="P166" s="212"/>
      <c r="Q166" s="212"/>
      <c r="R166" s="212"/>
      <c r="S166" s="212"/>
      <c r="T166" s="212"/>
      <c r="U166" s="233"/>
    </row>
    <row r="167" spans="1:21" ht="39.75" customHeight="1" x14ac:dyDescent="0.25">
      <c r="A167" s="781"/>
      <c r="B167" s="721" t="s">
        <v>183</v>
      </c>
      <c r="C167" s="722"/>
      <c r="D167" s="722"/>
      <c r="E167" s="722"/>
      <c r="F167" s="723"/>
      <c r="G167" s="211" t="s">
        <v>348</v>
      </c>
      <c r="H167" s="211">
        <v>0.82369999999999999</v>
      </c>
      <c r="I167" s="212">
        <v>0.83560000000000001</v>
      </c>
      <c r="J167" s="212"/>
      <c r="K167" s="212"/>
      <c r="L167" s="212" t="s">
        <v>295</v>
      </c>
      <c r="M167" s="264" t="s">
        <v>354</v>
      </c>
      <c r="N167" s="264" t="s">
        <v>364</v>
      </c>
      <c r="O167" s="212"/>
      <c r="P167" s="212"/>
      <c r="Q167" s="212"/>
      <c r="R167" s="212"/>
      <c r="S167" s="212"/>
      <c r="T167" s="224">
        <v>0.83560000000000001</v>
      </c>
      <c r="U167" s="233"/>
    </row>
    <row r="168" spans="1:21" ht="22.5" x14ac:dyDescent="0.25">
      <c r="A168" s="781"/>
      <c r="B168" s="645"/>
      <c r="C168" s="646"/>
      <c r="D168" s="646"/>
      <c r="E168" s="646"/>
      <c r="F168" s="240"/>
      <c r="G168" s="215"/>
      <c r="H168" s="241"/>
      <c r="I168" s="216"/>
      <c r="J168" s="216"/>
      <c r="K168" s="216"/>
      <c r="L168" s="242"/>
      <c r="M168" s="264" t="s">
        <v>495</v>
      </c>
      <c r="N168" s="606">
        <v>0.83140000000000003</v>
      </c>
      <c r="O168" s="212"/>
      <c r="P168" s="212"/>
      <c r="Q168" s="212"/>
      <c r="R168" s="212"/>
      <c r="S168" s="212"/>
      <c r="T168" s="224"/>
      <c r="U168" s="233"/>
    </row>
    <row r="169" spans="1:21" ht="33.75" x14ac:dyDescent="0.25">
      <c r="A169" s="781"/>
      <c r="B169" s="645"/>
      <c r="C169" s="646"/>
      <c r="D169" s="646"/>
      <c r="E169" s="646"/>
      <c r="F169" s="240"/>
      <c r="G169" s="215"/>
      <c r="H169" s="241"/>
      <c r="I169" s="216"/>
      <c r="J169" s="216"/>
      <c r="K169" s="216"/>
      <c r="L169" s="242"/>
      <c r="M169" s="264" t="s">
        <v>496</v>
      </c>
      <c r="N169" s="607"/>
      <c r="O169" s="212"/>
      <c r="P169" s="212"/>
      <c r="Q169" s="212"/>
      <c r="R169" s="212"/>
      <c r="S169" s="212"/>
      <c r="T169" s="224"/>
      <c r="U169" s="233"/>
    </row>
    <row r="170" spans="1:21" ht="30" customHeight="1" x14ac:dyDescent="0.25">
      <c r="A170" s="781"/>
      <c r="B170" s="645"/>
      <c r="C170" s="646"/>
      <c r="D170" s="646"/>
      <c r="E170" s="646"/>
      <c r="F170" s="240"/>
      <c r="G170" s="215"/>
      <c r="H170" s="241"/>
      <c r="I170" s="216"/>
      <c r="J170" s="216"/>
      <c r="K170" s="216"/>
      <c r="L170" s="242"/>
      <c r="M170" s="265" t="s">
        <v>497</v>
      </c>
      <c r="N170" s="608"/>
      <c r="O170" s="212"/>
      <c r="P170" s="212"/>
      <c r="Q170" s="212"/>
      <c r="R170" s="212"/>
      <c r="S170" s="212"/>
      <c r="T170" s="224"/>
      <c r="U170" s="233"/>
    </row>
    <row r="171" spans="1:21" ht="14.25" customHeight="1" x14ac:dyDescent="0.25">
      <c r="A171" s="781"/>
      <c r="B171" s="725" t="s">
        <v>441</v>
      </c>
      <c r="C171" s="726"/>
      <c r="D171" s="726"/>
      <c r="E171" s="726"/>
      <c r="F171" s="727"/>
      <c r="G171" s="215"/>
      <c r="H171" s="243"/>
      <c r="I171" s="244"/>
      <c r="J171" s="216"/>
      <c r="K171" s="216"/>
      <c r="L171" s="245" t="s">
        <v>295</v>
      </c>
      <c r="M171" s="614"/>
      <c r="N171" s="614"/>
      <c r="O171" s="212"/>
      <c r="P171" s="212"/>
      <c r="Q171" s="212"/>
      <c r="R171" s="212"/>
      <c r="S171" s="212"/>
      <c r="T171" s="246"/>
      <c r="U171" s="233"/>
    </row>
    <row r="172" spans="1:21" ht="15" x14ac:dyDescent="0.25">
      <c r="A172" s="781"/>
      <c r="B172" s="718" t="s">
        <v>281</v>
      </c>
      <c r="C172" s="719"/>
      <c r="D172" s="719"/>
      <c r="E172" s="719"/>
      <c r="F172" s="247"/>
      <c r="G172" s="585" t="s">
        <v>445</v>
      </c>
      <c r="H172" s="222" t="s">
        <v>444</v>
      </c>
      <c r="I172" s="222">
        <v>334.67</v>
      </c>
      <c r="J172" s="594"/>
      <c r="K172" s="594"/>
      <c r="L172" s="594"/>
      <c r="M172" s="610">
        <v>292.452</v>
      </c>
      <c r="N172" s="611"/>
      <c r="O172" s="594"/>
      <c r="P172" s="594"/>
      <c r="Q172" s="594"/>
      <c r="R172" s="212">
        <v>274.08</v>
      </c>
      <c r="S172" s="594"/>
      <c r="T172" s="212"/>
      <c r="U172" s="625"/>
    </row>
    <row r="173" spans="1:21" ht="15" x14ac:dyDescent="0.25">
      <c r="A173" s="781"/>
      <c r="B173" s="718" t="s">
        <v>75</v>
      </c>
      <c r="C173" s="719"/>
      <c r="D173" s="719"/>
      <c r="E173" s="719"/>
      <c r="F173" s="247"/>
      <c r="G173" s="586"/>
      <c r="H173" s="222" t="s">
        <v>442</v>
      </c>
      <c r="I173" s="222">
        <v>809.76</v>
      </c>
      <c r="J173" s="595"/>
      <c r="K173" s="595"/>
      <c r="L173" s="595"/>
      <c r="M173" s="612">
        <v>496.52</v>
      </c>
      <c r="N173" s="613"/>
      <c r="O173" s="595"/>
      <c r="P173" s="595"/>
      <c r="Q173" s="595"/>
      <c r="R173" s="212">
        <v>642.03</v>
      </c>
      <c r="S173" s="595"/>
      <c r="T173" s="224">
        <v>734.65200000000004</v>
      </c>
      <c r="U173" s="626"/>
    </row>
    <row r="174" spans="1:21" ht="15" x14ac:dyDescent="0.25">
      <c r="A174" s="781"/>
      <c r="B174" s="718" t="s">
        <v>282</v>
      </c>
      <c r="C174" s="719"/>
      <c r="D174" s="719"/>
      <c r="E174" s="719"/>
      <c r="F174" s="247"/>
      <c r="G174" s="587"/>
      <c r="H174" s="222" t="s">
        <v>443</v>
      </c>
      <c r="I174" s="222"/>
      <c r="J174" s="597"/>
      <c r="K174" s="597"/>
      <c r="L174" s="597"/>
      <c r="M174" s="612">
        <v>556.09</v>
      </c>
      <c r="N174" s="613"/>
      <c r="O174" s="597"/>
      <c r="P174" s="597"/>
      <c r="Q174" s="597"/>
      <c r="R174" s="212"/>
      <c r="S174" s="597"/>
      <c r="T174" s="212"/>
      <c r="U174" s="627"/>
    </row>
    <row r="175" spans="1:21" ht="15" customHeight="1" x14ac:dyDescent="0.25">
      <c r="A175" s="781"/>
      <c r="B175" s="725" t="s">
        <v>446</v>
      </c>
      <c r="C175" s="726"/>
      <c r="D175" s="726"/>
      <c r="E175" s="726"/>
      <c r="F175" s="727"/>
      <c r="G175" s="248"/>
      <c r="H175" s="249"/>
      <c r="I175" s="250"/>
      <c r="J175" s="204"/>
      <c r="K175" s="204"/>
      <c r="L175" s="251" t="s">
        <v>295</v>
      </c>
      <c r="M175" s="600"/>
      <c r="N175" s="601"/>
      <c r="O175" s="216"/>
      <c r="P175" s="252"/>
      <c r="Q175" s="252"/>
      <c r="R175" s="252"/>
      <c r="S175" s="252"/>
      <c r="T175" s="252"/>
      <c r="U175" s="253"/>
    </row>
    <row r="176" spans="1:21" ht="15" x14ac:dyDescent="0.25">
      <c r="A176" s="781"/>
      <c r="B176" s="718" t="s">
        <v>281</v>
      </c>
      <c r="C176" s="719"/>
      <c r="D176" s="719"/>
      <c r="E176" s="719"/>
      <c r="F176" s="254"/>
      <c r="G176" s="585" t="s">
        <v>445</v>
      </c>
      <c r="H176" s="255">
        <v>107.12</v>
      </c>
      <c r="I176" s="255">
        <v>164.27</v>
      </c>
      <c r="J176" s="596"/>
      <c r="K176" s="596"/>
      <c r="L176" s="596"/>
      <c r="M176" s="582" t="s">
        <v>348</v>
      </c>
      <c r="N176" s="269">
        <v>1.3091999999999999</v>
      </c>
      <c r="O176" s="596"/>
      <c r="P176" s="596"/>
      <c r="Q176" s="596"/>
      <c r="R176" s="596"/>
      <c r="S176" s="596"/>
      <c r="T176" s="256"/>
      <c r="U176" s="636"/>
    </row>
    <row r="177" spans="1:21" ht="15" x14ac:dyDescent="0.25">
      <c r="A177" s="781"/>
      <c r="B177" s="718" t="s">
        <v>75</v>
      </c>
      <c r="C177" s="719"/>
      <c r="D177" s="719"/>
      <c r="E177" s="719"/>
      <c r="F177" s="254"/>
      <c r="G177" s="586"/>
      <c r="H177" s="257"/>
      <c r="I177" s="255">
        <v>436.23</v>
      </c>
      <c r="J177" s="592"/>
      <c r="K177" s="592"/>
      <c r="L177" s="592"/>
      <c r="M177" s="583"/>
      <c r="N177" s="269">
        <v>3.43675</v>
      </c>
      <c r="O177" s="592"/>
      <c r="P177" s="592"/>
      <c r="Q177" s="592"/>
      <c r="R177" s="592"/>
      <c r="S177" s="592"/>
      <c r="T177" s="255">
        <v>434</v>
      </c>
      <c r="U177" s="637"/>
    </row>
    <row r="178" spans="1:21" ht="15" x14ac:dyDescent="0.25">
      <c r="A178" s="782"/>
      <c r="B178" s="718" t="s">
        <v>282</v>
      </c>
      <c r="C178" s="719"/>
      <c r="D178" s="719"/>
      <c r="E178" s="719"/>
      <c r="F178" s="254"/>
      <c r="G178" s="587"/>
      <c r="H178" s="257">
        <v>325.5</v>
      </c>
      <c r="I178" s="255"/>
      <c r="J178" s="593"/>
      <c r="K178" s="593"/>
      <c r="L178" s="593"/>
      <c r="M178" s="584"/>
      <c r="N178" s="269">
        <v>3.43675</v>
      </c>
      <c r="O178" s="593"/>
      <c r="P178" s="593"/>
      <c r="Q178" s="593"/>
      <c r="R178" s="593"/>
      <c r="S178" s="593"/>
      <c r="T178" s="256"/>
      <c r="U178" s="638"/>
    </row>
    <row r="179" spans="1:21" ht="15" x14ac:dyDescent="0.25">
      <c r="A179" s="215" t="s">
        <v>186</v>
      </c>
      <c r="B179" s="724" t="s">
        <v>150</v>
      </c>
      <c r="C179" s="724"/>
      <c r="D179" s="724"/>
      <c r="E179" s="724"/>
      <c r="F179" s="724"/>
      <c r="G179" s="715" t="s">
        <v>157</v>
      </c>
      <c r="H179" s="598">
        <v>3.68</v>
      </c>
      <c r="I179" s="595" t="s">
        <v>134</v>
      </c>
      <c r="J179" s="595"/>
      <c r="K179" s="595"/>
      <c r="L179" s="592" t="s">
        <v>302</v>
      </c>
      <c r="M179" s="588"/>
      <c r="N179" s="589"/>
      <c r="O179" s="595" t="s">
        <v>134</v>
      </c>
      <c r="P179" s="594"/>
      <c r="Q179" s="596" t="s">
        <v>455</v>
      </c>
      <c r="R179" s="595" t="s">
        <v>134</v>
      </c>
      <c r="S179" s="596"/>
      <c r="T179" s="595" t="s">
        <v>151</v>
      </c>
      <c r="U179" s="626"/>
    </row>
    <row r="180" spans="1:21" ht="15" x14ac:dyDescent="0.25">
      <c r="A180" s="232"/>
      <c r="B180" s="713" t="s">
        <v>187</v>
      </c>
      <c r="C180" s="713"/>
      <c r="D180" s="713"/>
      <c r="E180" s="713"/>
      <c r="F180" s="713"/>
      <c r="G180" s="715"/>
      <c r="H180" s="598"/>
      <c r="I180" s="595"/>
      <c r="J180" s="595"/>
      <c r="K180" s="595"/>
      <c r="L180" s="592"/>
      <c r="M180" s="588"/>
      <c r="N180" s="589"/>
      <c r="O180" s="595"/>
      <c r="P180" s="595"/>
      <c r="Q180" s="592"/>
      <c r="R180" s="595"/>
      <c r="S180" s="592"/>
      <c r="T180" s="595"/>
      <c r="U180" s="626"/>
    </row>
    <row r="181" spans="1:21" ht="15" x14ac:dyDescent="0.25">
      <c r="A181" s="226"/>
      <c r="B181" s="717" t="s">
        <v>190</v>
      </c>
      <c r="C181" s="717"/>
      <c r="D181" s="717"/>
      <c r="E181" s="717"/>
      <c r="F181" s="717"/>
      <c r="G181" s="715"/>
      <c r="H181" s="598"/>
      <c r="I181" s="597"/>
      <c r="J181" s="597"/>
      <c r="K181" s="597"/>
      <c r="L181" s="593"/>
      <c r="M181" s="590"/>
      <c r="N181" s="591"/>
      <c r="O181" s="597"/>
      <c r="P181" s="597"/>
      <c r="Q181" s="593"/>
      <c r="R181" s="597"/>
      <c r="S181" s="593"/>
      <c r="T181" s="597"/>
      <c r="U181" s="627"/>
    </row>
  </sheetData>
  <mergeCells count="874">
    <mergeCell ref="P149:P150"/>
    <mergeCell ref="G106:G107"/>
    <mergeCell ref="B3:U3"/>
    <mergeCell ref="B102:F102"/>
    <mergeCell ref="R2:U2"/>
    <mergeCell ref="A16:A24"/>
    <mergeCell ref="A8:A15"/>
    <mergeCell ref="A54:A80"/>
    <mergeCell ref="A81:A88"/>
    <mergeCell ref="U146:U148"/>
    <mergeCell ref="L118:L119"/>
    <mergeCell ref="L81:L84"/>
    <mergeCell ref="L89:L92"/>
    <mergeCell ref="Q146:Q160"/>
    <mergeCell ref="P112:P113"/>
    <mergeCell ref="P104:P105"/>
    <mergeCell ref="P95:P97"/>
    <mergeCell ref="P118:P119"/>
    <mergeCell ref="A89:A92"/>
    <mergeCell ref="A104:A111"/>
    <mergeCell ref="A118:A126"/>
    <mergeCell ref="A136:A139"/>
    <mergeCell ref="A140:A178"/>
    <mergeCell ref="A45:A53"/>
    <mergeCell ref="P114:P117"/>
    <mergeCell ref="P27:P28"/>
    <mergeCell ref="H93:H94"/>
    <mergeCell ref="H106:H107"/>
    <mergeCell ref="B92:F92"/>
    <mergeCell ref="P29:P30"/>
    <mergeCell ref="P36:P37"/>
    <mergeCell ref="P38:P39"/>
    <mergeCell ref="P45:P46"/>
    <mergeCell ref="P47:P50"/>
    <mergeCell ref="P54:P55"/>
    <mergeCell ref="P81:P84"/>
    <mergeCell ref="P89:P92"/>
    <mergeCell ref="B85:F85"/>
    <mergeCell ref="B86:F86"/>
    <mergeCell ref="B87:F87"/>
    <mergeCell ref="B88:F88"/>
    <mergeCell ref="H81:H84"/>
    <mergeCell ref="B82:F82"/>
    <mergeCell ref="B97:F97"/>
    <mergeCell ref="B98:F98"/>
    <mergeCell ref="G98:G102"/>
    <mergeCell ref="H98:H102"/>
    <mergeCell ref="B99:F99"/>
    <mergeCell ref="B100:F100"/>
    <mergeCell ref="B101:F101"/>
    <mergeCell ref="H95:H97"/>
    <mergeCell ref="B96:F96"/>
    <mergeCell ref="B89:F89"/>
    <mergeCell ref="B90:F90"/>
    <mergeCell ref="U36:U37"/>
    <mergeCell ref="A6:A7"/>
    <mergeCell ref="B6:F6"/>
    <mergeCell ref="G6:G7"/>
    <mergeCell ref="H6:H7"/>
    <mergeCell ref="B7:F7"/>
    <mergeCell ref="H10:H11"/>
    <mergeCell ref="B11:F11"/>
    <mergeCell ref="B12:F12"/>
    <mergeCell ref="G12:G13"/>
    <mergeCell ref="H12:H13"/>
    <mergeCell ref="B13:F13"/>
    <mergeCell ref="B8:F8"/>
    <mergeCell ref="G8:G9"/>
    <mergeCell ref="B9:F9"/>
    <mergeCell ref="B10:F10"/>
    <mergeCell ref="G10:G11"/>
    <mergeCell ref="G89:G92"/>
    <mergeCell ref="H89:H92"/>
    <mergeCell ref="O6:O7"/>
    <mergeCell ref="O10:O11"/>
    <mergeCell ref="O12:O13"/>
    <mergeCell ref="P6:P7"/>
    <mergeCell ref="P10:P11"/>
    <mergeCell ref="P12:P13"/>
    <mergeCell ref="P14:P15"/>
    <mergeCell ref="L36:L37"/>
    <mergeCell ref="L38:L39"/>
    <mergeCell ref="L41:L42"/>
    <mergeCell ref="O27:O28"/>
    <mergeCell ref="O29:O30"/>
    <mergeCell ref="I29:I30"/>
    <mergeCell ref="I27:I28"/>
    <mergeCell ref="I81:I84"/>
    <mergeCell ref="I89:I92"/>
    <mergeCell ref="I6:I7"/>
    <mergeCell ref="I10:I11"/>
    <mergeCell ref="I12:I13"/>
    <mergeCell ref="I14:I15"/>
    <mergeCell ref="I16:I17"/>
    <mergeCell ref="J36:J37"/>
    <mergeCell ref="I38:I39"/>
    <mergeCell ref="B47:F50"/>
    <mergeCell ref="G47:G50"/>
    <mergeCell ref="H47:H50"/>
    <mergeCell ref="B14:F14"/>
    <mergeCell ref="B41:F41"/>
    <mergeCell ref="G41:G42"/>
    <mergeCell ref="H41:H42"/>
    <mergeCell ref="B42:F42"/>
    <mergeCell ref="B43:F43"/>
    <mergeCell ref="B36:F37"/>
    <mergeCell ref="B38:F38"/>
    <mergeCell ref="G38:G39"/>
    <mergeCell ref="H38:H39"/>
    <mergeCell ref="B39:F39"/>
    <mergeCell ref="G29:G30"/>
    <mergeCell ref="H29:H30"/>
    <mergeCell ref="G43:G44"/>
    <mergeCell ref="H43:H44"/>
    <mergeCell ref="B15:F15"/>
    <mergeCell ref="B21:F21"/>
    <mergeCell ref="G21:G22"/>
    <mergeCell ref="H21:H22"/>
    <mergeCell ref="B22:F22"/>
    <mergeCell ref="B19:F19"/>
    <mergeCell ref="A25:A26"/>
    <mergeCell ref="B25:F25"/>
    <mergeCell ref="G25:G26"/>
    <mergeCell ref="H25:H26"/>
    <mergeCell ref="B26:F26"/>
    <mergeCell ref="G36:G37"/>
    <mergeCell ref="H36:H37"/>
    <mergeCell ref="L43:L44"/>
    <mergeCell ref="I36:I37"/>
    <mergeCell ref="A27:A28"/>
    <mergeCell ref="B27:F27"/>
    <mergeCell ref="G27:G28"/>
    <mergeCell ref="H27:H28"/>
    <mergeCell ref="B28:F28"/>
    <mergeCell ref="B31:F31"/>
    <mergeCell ref="B32:F32"/>
    <mergeCell ref="B34:F34"/>
    <mergeCell ref="B35:F35"/>
    <mergeCell ref="B33:F33"/>
    <mergeCell ref="A35:A39"/>
    <mergeCell ref="A29:A34"/>
    <mergeCell ref="B29:F29"/>
    <mergeCell ref="B30:F30"/>
    <mergeCell ref="A40:A44"/>
    <mergeCell ref="G19:G20"/>
    <mergeCell ref="H19:H20"/>
    <mergeCell ref="B20:F20"/>
    <mergeCell ref="B16:F16"/>
    <mergeCell ref="G16:G17"/>
    <mergeCell ref="H16:H17"/>
    <mergeCell ref="B17:F17"/>
    <mergeCell ref="I21:I22"/>
    <mergeCell ref="B18:F18"/>
    <mergeCell ref="I19:I20"/>
    <mergeCell ref="G14:G15"/>
    <mergeCell ref="H14:H15"/>
    <mergeCell ref="B23:F23"/>
    <mergeCell ref="G23:G24"/>
    <mergeCell ref="H23:H24"/>
    <mergeCell ref="B24:F24"/>
    <mergeCell ref="B91:F91"/>
    <mergeCell ref="B109:F109"/>
    <mergeCell ref="B108:F108"/>
    <mergeCell ref="B103:F103"/>
    <mergeCell ref="B104:F104"/>
    <mergeCell ref="G104:G105"/>
    <mergeCell ref="H104:H105"/>
    <mergeCell ref="B105:F105"/>
    <mergeCell ref="B106:F107"/>
    <mergeCell ref="B44:F44"/>
    <mergeCell ref="B45:F45"/>
    <mergeCell ref="B46:F46"/>
    <mergeCell ref="B40:F40"/>
    <mergeCell ref="B52:F52"/>
    <mergeCell ref="G70:G71"/>
    <mergeCell ref="H70:H71"/>
    <mergeCell ref="B71:F71"/>
    <mergeCell ref="B55:F55"/>
    <mergeCell ref="B73:F73"/>
    <mergeCell ref="B74:F74"/>
    <mergeCell ref="B94:F94"/>
    <mergeCell ref="B95:F95"/>
    <mergeCell ref="B61:F61"/>
    <mergeCell ref="B62:F62"/>
    <mergeCell ref="B63:F63"/>
    <mergeCell ref="B64:F64"/>
    <mergeCell ref="B65:F65"/>
    <mergeCell ref="B66:F66"/>
    <mergeCell ref="B83:F83"/>
    <mergeCell ref="B84:F84"/>
    <mergeCell ref="B93:F93"/>
    <mergeCell ref="B110:F110"/>
    <mergeCell ref="G95:G97"/>
    <mergeCell ref="B56:F56"/>
    <mergeCell ref="B51:F51"/>
    <mergeCell ref="B53:F53"/>
    <mergeCell ref="B54:F54"/>
    <mergeCell ref="G54:G55"/>
    <mergeCell ref="B58:F58"/>
    <mergeCell ref="B57:F57"/>
    <mergeCell ref="G81:G84"/>
    <mergeCell ref="B81:F81"/>
    <mergeCell ref="B75:F75"/>
    <mergeCell ref="G93:G94"/>
    <mergeCell ref="B79:F80"/>
    <mergeCell ref="B60:F60"/>
    <mergeCell ref="B78:F78"/>
    <mergeCell ref="B76:F76"/>
    <mergeCell ref="B59:F59"/>
    <mergeCell ref="B77:F77"/>
    <mergeCell ref="B67:F67"/>
    <mergeCell ref="B68:F68"/>
    <mergeCell ref="B70:F70"/>
    <mergeCell ref="B69:F69"/>
    <mergeCell ref="B72:F72"/>
    <mergeCell ref="B115:F115"/>
    <mergeCell ref="B116:F116"/>
    <mergeCell ref="B117:F117"/>
    <mergeCell ref="B111:F111"/>
    <mergeCell ref="B112:F112"/>
    <mergeCell ref="G112:G113"/>
    <mergeCell ref="H112:H113"/>
    <mergeCell ref="B113:F113"/>
    <mergeCell ref="B118:F118"/>
    <mergeCell ref="G118:G119"/>
    <mergeCell ref="B114:F114"/>
    <mergeCell ref="G114:G117"/>
    <mergeCell ref="B119:F119"/>
    <mergeCell ref="B153:F153"/>
    <mergeCell ref="G153:G155"/>
    <mergeCell ref="H153:H155"/>
    <mergeCell ref="B154:F154"/>
    <mergeCell ref="B155:F155"/>
    <mergeCell ref="B147:F147"/>
    <mergeCell ref="B148:F148"/>
    <mergeCell ref="B149:F149"/>
    <mergeCell ref="G149:G150"/>
    <mergeCell ref="H149:H150"/>
    <mergeCell ref="B150:F150"/>
    <mergeCell ref="G146:G148"/>
    <mergeCell ref="H146:H148"/>
    <mergeCell ref="B151:F151"/>
    <mergeCell ref="B152:F152"/>
    <mergeCell ref="B120:F120"/>
    <mergeCell ref="B135:F135"/>
    <mergeCell ref="B143:F143"/>
    <mergeCell ref="B131:F131"/>
    <mergeCell ref="B132:F132"/>
    <mergeCell ref="B133:F133"/>
    <mergeCell ref="G133:G135"/>
    <mergeCell ref="H133:H135"/>
    <mergeCell ref="B127:F127"/>
    <mergeCell ref="G127:G128"/>
    <mergeCell ref="H127:H128"/>
    <mergeCell ref="B128:F128"/>
    <mergeCell ref="B129:F129"/>
    <mergeCell ref="G129:G132"/>
    <mergeCell ref="H129:H132"/>
    <mergeCell ref="B130:F130"/>
    <mergeCell ref="B134:F134"/>
    <mergeCell ref="B122:F122"/>
    <mergeCell ref="B123:F123"/>
    <mergeCell ref="B124:F124"/>
    <mergeCell ref="B125:F125"/>
    <mergeCell ref="B126:F126"/>
    <mergeCell ref="B121:F121"/>
    <mergeCell ref="B145:F145"/>
    <mergeCell ref="B146:F146"/>
    <mergeCell ref="B140:F140"/>
    <mergeCell ref="G140:G142"/>
    <mergeCell ref="H140:H142"/>
    <mergeCell ref="B141:F141"/>
    <mergeCell ref="B142:F142"/>
    <mergeCell ref="B136:F136"/>
    <mergeCell ref="B137:F137"/>
    <mergeCell ref="B138:F138"/>
    <mergeCell ref="G138:G139"/>
    <mergeCell ref="H138:H139"/>
    <mergeCell ref="B139:F139"/>
    <mergeCell ref="B180:F180"/>
    <mergeCell ref="B181:F181"/>
    <mergeCell ref="B166:F166"/>
    <mergeCell ref="B167:F167"/>
    <mergeCell ref="B179:F179"/>
    <mergeCell ref="G179:G181"/>
    <mergeCell ref="B171:F171"/>
    <mergeCell ref="B156:F156"/>
    <mergeCell ref="G156:G157"/>
    <mergeCell ref="B172:E172"/>
    <mergeCell ref="B173:E173"/>
    <mergeCell ref="B174:E174"/>
    <mergeCell ref="G176:G178"/>
    <mergeCell ref="B176:E176"/>
    <mergeCell ref="B177:E177"/>
    <mergeCell ref="B178:E178"/>
    <mergeCell ref="B157:F157"/>
    <mergeCell ref="B158:F160"/>
    <mergeCell ref="B161:F161"/>
    <mergeCell ref="G161:G165"/>
    <mergeCell ref="B175:F175"/>
    <mergeCell ref="B168:E168"/>
    <mergeCell ref="B169:E169"/>
    <mergeCell ref="B170:E170"/>
    <mergeCell ref="B162:F162"/>
    <mergeCell ref="B163:F163"/>
    <mergeCell ref="B164:F164"/>
    <mergeCell ref="B165:F165"/>
    <mergeCell ref="G158:G160"/>
    <mergeCell ref="H158:H160"/>
    <mergeCell ref="J6:J7"/>
    <mergeCell ref="J10:J11"/>
    <mergeCell ref="J12:J13"/>
    <mergeCell ref="J14:J15"/>
    <mergeCell ref="J16:J17"/>
    <mergeCell ref="I127:I128"/>
    <mergeCell ref="I129:I132"/>
    <mergeCell ref="I133:I135"/>
    <mergeCell ref="I138:I139"/>
    <mergeCell ref="I98:I102"/>
    <mergeCell ref="I104:I105"/>
    <mergeCell ref="I106:I107"/>
    <mergeCell ref="I112:I113"/>
    <mergeCell ref="I114:I117"/>
    <mergeCell ref="I118:I119"/>
    <mergeCell ref="I70:I71"/>
    <mergeCell ref="I75:I76"/>
    <mergeCell ref="B144:F144"/>
    <mergeCell ref="I93:I94"/>
    <mergeCell ref="I95:I97"/>
    <mergeCell ref="I158:I160"/>
    <mergeCell ref="I161:I165"/>
    <mergeCell ref="I140:I142"/>
    <mergeCell ref="I146:I148"/>
    <mergeCell ref="H161:H165"/>
    <mergeCell ref="H118:H119"/>
    <mergeCell ref="H114:H117"/>
    <mergeCell ref="I41:I42"/>
    <mergeCell ref="I23:I24"/>
    <mergeCell ref="I25:I26"/>
    <mergeCell ref="J19:J20"/>
    <mergeCell ref="J21:J22"/>
    <mergeCell ref="K158:K160"/>
    <mergeCell ref="K149:K150"/>
    <mergeCell ref="J70:J71"/>
    <mergeCell ref="J81:J84"/>
    <mergeCell ref="J89:J92"/>
    <mergeCell ref="J93:J94"/>
    <mergeCell ref="J54:J55"/>
    <mergeCell ref="J95:J97"/>
    <mergeCell ref="J23:J24"/>
    <mergeCell ref="J25:J26"/>
    <mergeCell ref="J27:J28"/>
    <mergeCell ref="J29:J30"/>
    <mergeCell ref="J47:J50"/>
    <mergeCell ref="J75:J76"/>
    <mergeCell ref="J38:J39"/>
    <mergeCell ref="J41:J42"/>
    <mergeCell ref="J43:J44"/>
    <mergeCell ref="K127:K128"/>
    <mergeCell ref="K129:K132"/>
    <mergeCell ref="K133:K135"/>
    <mergeCell ref="K138:K139"/>
    <mergeCell ref="K140:K142"/>
    <mergeCell ref="K146:K148"/>
    <mergeCell ref="K176:K178"/>
    <mergeCell ref="K153:K155"/>
    <mergeCell ref="K156:K157"/>
    <mergeCell ref="J118:J119"/>
    <mergeCell ref="J127:J128"/>
    <mergeCell ref="J98:J102"/>
    <mergeCell ref="J129:J132"/>
    <mergeCell ref="J133:J135"/>
    <mergeCell ref="J138:J139"/>
    <mergeCell ref="J140:J142"/>
    <mergeCell ref="J146:J148"/>
    <mergeCell ref="J112:J113"/>
    <mergeCell ref="J114:J117"/>
    <mergeCell ref="J104:J105"/>
    <mergeCell ref="J106:J107"/>
    <mergeCell ref="K6:K7"/>
    <mergeCell ref="K10:K11"/>
    <mergeCell ref="K12:K13"/>
    <mergeCell ref="K14:K15"/>
    <mergeCell ref="K16:K17"/>
    <mergeCell ref="K19:K20"/>
    <mergeCell ref="K45:K46"/>
    <mergeCell ref="K47:K50"/>
    <mergeCell ref="K36:K37"/>
    <mergeCell ref="K21:K22"/>
    <mergeCell ref="K23:K24"/>
    <mergeCell ref="K25:K26"/>
    <mergeCell ref="K27:K28"/>
    <mergeCell ref="K29:K30"/>
    <mergeCell ref="K38:K39"/>
    <mergeCell ref="K41:K42"/>
    <mergeCell ref="K98:K102"/>
    <mergeCell ref="K104:K105"/>
    <mergeCell ref="K106:K107"/>
    <mergeCell ref="K112:K113"/>
    <mergeCell ref="K114:K117"/>
    <mergeCell ref="L93:L94"/>
    <mergeCell ref="L95:L97"/>
    <mergeCell ref="K118:K119"/>
    <mergeCell ref="K70:K71"/>
    <mergeCell ref="K75:K76"/>
    <mergeCell ref="K81:K84"/>
    <mergeCell ref="K89:K92"/>
    <mergeCell ref="K93:K94"/>
    <mergeCell ref="K95:K97"/>
    <mergeCell ref="L133:L135"/>
    <mergeCell ref="L138:L139"/>
    <mergeCell ref="L140:L142"/>
    <mergeCell ref="L146:L148"/>
    <mergeCell ref="L176:L178"/>
    <mergeCell ref="L45:L46"/>
    <mergeCell ref="L98:L102"/>
    <mergeCell ref="L104:L105"/>
    <mergeCell ref="L106:L107"/>
    <mergeCell ref="L112:L113"/>
    <mergeCell ref="L79:L80"/>
    <mergeCell ref="L114:L117"/>
    <mergeCell ref="M5:N5"/>
    <mergeCell ref="M129:N132"/>
    <mergeCell ref="M16:N17"/>
    <mergeCell ref="M19:N20"/>
    <mergeCell ref="L27:L28"/>
    <mergeCell ref="L29:L30"/>
    <mergeCell ref="M87:N87"/>
    <mergeCell ref="M88:N88"/>
    <mergeCell ref="L54:L55"/>
    <mergeCell ref="L59:L60"/>
    <mergeCell ref="L21:L22"/>
    <mergeCell ref="L23:L24"/>
    <mergeCell ref="L25:L26"/>
    <mergeCell ref="L70:L71"/>
    <mergeCell ref="L75:L76"/>
    <mergeCell ref="L47:L50"/>
    <mergeCell ref="M12:N13"/>
    <mergeCell ref="L127:L128"/>
    <mergeCell ref="L129:L132"/>
    <mergeCell ref="M104:N105"/>
    <mergeCell ref="M85:N85"/>
    <mergeCell ref="M86:N86"/>
    <mergeCell ref="M95:N97"/>
    <mergeCell ref="M69:N69"/>
    <mergeCell ref="L6:L7"/>
    <mergeCell ref="L10:L11"/>
    <mergeCell ref="L12:L13"/>
    <mergeCell ref="L14:L15"/>
    <mergeCell ref="L16:L17"/>
    <mergeCell ref="L19:L20"/>
    <mergeCell ref="M103:N103"/>
    <mergeCell ref="M89:N92"/>
    <mergeCell ref="M93:N94"/>
    <mergeCell ref="M72:N72"/>
    <mergeCell ref="M27:N28"/>
    <mergeCell ref="M29:N30"/>
    <mergeCell ref="M31:N31"/>
    <mergeCell ref="M34:N34"/>
    <mergeCell ref="M35:N35"/>
    <mergeCell ref="M38:N39"/>
    <mergeCell ref="M40:N40"/>
    <mergeCell ref="M66:N66"/>
    <mergeCell ref="M79:N80"/>
    <mergeCell ref="M74:N74"/>
    <mergeCell ref="M73:N73"/>
    <mergeCell ref="M77:N77"/>
    <mergeCell ref="M32:N32"/>
    <mergeCell ref="M14:N15"/>
    <mergeCell ref="J79:J80"/>
    <mergeCell ref="K79:K80"/>
    <mergeCell ref="G59:G60"/>
    <mergeCell ref="H59:H60"/>
    <mergeCell ref="G75:G76"/>
    <mergeCell ref="H75:H76"/>
    <mergeCell ref="K59:K60"/>
    <mergeCell ref="K43:K44"/>
    <mergeCell ref="K54:K55"/>
    <mergeCell ref="H45:H46"/>
    <mergeCell ref="I43:I44"/>
    <mergeCell ref="I45:I46"/>
    <mergeCell ref="I54:I55"/>
    <mergeCell ref="I59:I60"/>
    <mergeCell ref="I47:I50"/>
    <mergeCell ref="G45:G46"/>
    <mergeCell ref="I79:I80"/>
    <mergeCell ref="H54:H55"/>
    <mergeCell ref="J45:J46"/>
    <mergeCell ref="J59:J60"/>
    <mergeCell ref="G79:G80"/>
    <mergeCell ref="H79:H80"/>
    <mergeCell ref="U6:U7"/>
    <mergeCell ref="U129:U132"/>
    <mergeCell ref="U127:U128"/>
    <mergeCell ref="U112:U113"/>
    <mergeCell ref="M125:N125"/>
    <mergeCell ref="M126:N126"/>
    <mergeCell ref="M127:N128"/>
    <mergeCell ref="O104:O105"/>
    <mergeCell ref="O112:O113"/>
    <mergeCell ref="O118:O119"/>
    <mergeCell ref="O127:O128"/>
    <mergeCell ref="O129:O132"/>
    <mergeCell ref="M9:N9"/>
    <mergeCell ref="O38:O39"/>
    <mergeCell ref="M109:N109"/>
    <mergeCell ref="M98:N102"/>
    <mergeCell ref="M57:N57"/>
    <mergeCell ref="M58:N58"/>
    <mergeCell ref="M61:N61"/>
    <mergeCell ref="M62:N62"/>
    <mergeCell ref="M36:N37"/>
    <mergeCell ref="M6:N7"/>
    <mergeCell ref="M8:N8"/>
    <mergeCell ref="M10:N11"/>
    <mergeCell ref="M144:N144"/>
    <mergeCell ref="M145:N145"/>
    <mergeCell ref="M143:N143"/>
    <mergeCell ref="O146:O148"/>
    <mergeCell ref="M136:N136"/>
    <mergeCell ref="M137:N137"/>
    <mergeCell ref="M140:N142"/>
    <mergeCell ref="M21:N22"/>
    <mergeCell ref="M23:N24"/>
    <mergeCell ref="M25:N26"/>
    <mergeCell ref="M118:N119"/>
    <mergeCell ref="O138:O139"/>
    <mergeCell ref="M148:N148"/>
    <mergeCell ref="O14:O15"/>
    <mergeCell ref="O16:O17"/>
    <mergeCell ref="O19:O20"/>
    <mergeCell ref="O21:O22"/>
    <mergeCell ref="O23:O24"/>
    <mergeCell ref="O25:O26"/>
    <mergeCell ref="M114:N117"/>
    <mergeCell ref="O114:O117"/>
    <mergeCell ref="O89:O92"/>
    <mergeCell ref="M41:N42"/>
    <mergeCell ref="O41:O42"/>
    <mergeCell ref="M70:N71"/>
    <mergeCell ref="O95:O97"/>
    <mergeCell ref="M33:N33"/>
    <mergeCell ref="M18:N18"/>
    <mergeCell ref="U10:U11"/>
    <mergeCell ref="U12:U13"/>
    <mergeCell ref="U23:U24"/>
    <mergeCell ref="U25:U26"/>
    <mergeCell ref="U140:U142"/>
    <mergeCell ref="U70:U71"/>
    <mergeCell ref="U75:U76"/>
    <mergeCell ref="O70:O71"/>
    <mergeCell ref="U14:U15"/>
    <mergeCell ref="U16:U17"/>
    <mergeCell ref="U19:U20"/>
    <mergeCell ref="U21:U22"/>
    <mergeCell ref="U27:U28"/>
    <mergeCell ref="U29:U30"/>
    <mergeCell ref="U38:U39"/>
    <mergeCell ref="U104:U105"/>
    <mergeCell ref="O36:O37"/>
    <mergeCell ref="U138:U139"/>
    <mergeCell ref="O133:O135"/>
    <mergeCell ref="Q38:Q39"/>
    <mergeCell ref="Q114:Q117"/>
    <mergeCell ref="Q112:Q113"/>
    <mergeCell ref="Q106:Q107"/>
    <mergeCell ref="Q104:Q105"/>
    <mergeCell ref="U118:U119"/>
    <mergeCell ref="O161:O165"/>
    <mergeCell ref="U161:U165"/>
    <mergeCell ref="O158:O160"/>
    <mergeCell ref="U158:U160"/>
    <mergeCell ref="U156:U157"/>
    <mergeCell ref="M153:N155"/>
    <mergeCell ref="M156:N157"/>
    <mergeCell ref="M158:N160"/>
    <mergeCell ref="M161:N165"/>
    <mergeCell ref="M146:N146"/>
    <mergeCell ref="M147:N147"/>
    <mergeCell ref="O149:O150"/>
    <mergeCell ref="U149:U150"/>
    <mergeCell ref="O153:O155"/>
    <mergeCell ref="U153:U155"/>
    <mergeCell ref="U133:U135"/>
    <mergeCell ref="M138:N139"/>
    <mergeCell ref="M151:N151"/>
    <mergeCell ref="M152:N152"/>
    <mergeCell ref="M133:N135"/>
    <mergeCell ref="O140:O142"/>
    <mergeCell ref="M121:N121"/>
    <mergeCell ref="M122:N122"/>
    <mergeCell ref="Q75:Q76"/>
    <mergeCell ref="Q89:Q92"/>
    <mergeCell ref="S70:S71"/>
    <mergeCell ref="S75:S76"/>
    <mergeCell ref="S79:S80"/>
    <mergeCell ref="S81:S84"/>
    <mergeCell ref="S89:S92"/>
    <mergeCell ref="R70:R71"/>
    <mergeCell ref="R75:R76"/>
    <mergeCell ref="R79:R80"/>
    <mergeCell ref="R81:R84"/>
    <mergeCell ref="R89:R92"/>
    <mergeCell ref="B5:E5"/>
    <mergeCell ref="U45:U46"/>
    <mergeCell ref="M106:M107"/>
    <mergeCell ref="N106:N107"/>
    <mergeCell ref="O106:O107"/>
    <mergeCell ref="U106:U107"/>
    <mergeCell ref="M59:N60"/>
    <mergeCell ref="M56:N56"/>
    <mergeCell ref="P79:P80"/>
    <mergeCell ref="M54:N55"/>
    <mergeCell ref="O54:O55"/>
    <mergeCell ref="M75:N76"/>
    <mergeCell ref="M78:N78"/>
    <mergeCell ref="U59:U60"/>
    <mergeCell ref="O59:O60"/>
    <mergeCell ref="O79:O80"/>
    <mergeCell ref="U41:U42"/>
    <mergeCell ref="M43:N44"/>
    <mergeCell ref="O43:O44"/>
    <mergeCell ref="U43:U44"/>
    <mergeCell ref="O45:O46"/>
    <mergeCell ref="U98:U102"/>
    <mergeCell ref="O93:O94"/>
    <mergeCell ref="U79:U80"/>
    <mergeCell ref="U47:U50"/>
    <mergeCell ref="U54:U55"/>
    <mergeCell ref="P41:P42"/>
    <mergeCell ref="M111:N111"/>
    <mergeCell ref="M123:N123"/>
    <mergeCell ref="M124:N124"/>
    <mergeCell ref="M112:N113"/>
    <mergeCell ref="M120:N120"/>
    <mergeCell ref="M81:N84"/>
    <mergeCell ref="M47:N50"/>
    <mergeCell ref="M52:N52"/>
    <mergeCell ref="M45:N46"/>
    <mergeCell ref="M51:N51"/>
    <mergeCell ref="M53:N53"/>
    <mergeCell ref="O47:O50"/>
    <mergeCell ref="O98:O102"/>
    <mergeCell ref="O81:O84"/>
    <mergeCell ref="M63:N63"/>
    <mergeCell ref="M64:N64"/>
    <mergeCell ref="M65:N65"/>
    <mergeCell ref="M67:N67"/>
    <mergeCell ref="M68:N68"/>
    <mergeCell ref="U95:U97"/>
    <mergeCell ref="O75:O76"/>
    <mergeCell ref="P16:P17"/>
    <mergeCell ref="P19:P20"/>
    <mergeCell ref="P21:P22"/>
    <mergeCell ref="P23:P24"/>
    <mergeCell ref="P25:P26"/>
    <mergeCell ref="P43:P44"/>
    <mergeCell ref="P59:P60"/>
    <mergeCell ref="P70:P71"/>
    <mergeCell ref="Q6:Q7"/>
    <mergeCell ref="Q10:Q11"/>
    <mergeCell ref="Q12:Q13"/>
    <mergeCell ref="Q14:Q15"/>
    <mergeCell ref="Q16:Q17"/>
    <mergeCell ref="Q19:Q20"/>
    <mergeCell ref="Q21:Q22"/>
    <mergeCell ref="Q23:Q24"/>
    <mergeCell ref="Q36:Q37"/>
    <mergeCell ref="Q25:Q26"/>
    <mergeCell ref="Q27:Q28"/>
    <mergeCell ref="Q29:Q30"/>
    <mergeCell ref="P138:P139"/>
    <mergeCell ref="Q138:Q139"/>
    <mergeCell ref="P140:P142"/>
    <mergeCell ref="Q140:Q142"/>
    <mergeCell ref="P127:P128"/>
    <mergeCell ref="Q41:Q42"/>
    <mergeCell ref="Q43:Q44"/>
    <mergeCell ref="Q45:Q46"/>
    <mergeCell ref="Q54:Q55"/>
    <mergeCell ref="Q59:Q60"/>
    <mergeCell ref="Q70:Q71"/>
    <mergeCell ref="Q127:Q128"/>
    <mergeCell ref="Q129:Q132"/>
    <mergeCell ref="Q118:Q119"/>
    <mergeCell ref="Q93:Q94"/>
    <mergeCell ref="Q95:Q97"/>
    <mergeCell ref="P106:P107"/>
    <mergeCell ref="P75:P76"/>
    <mergeCell ref="P93:P94"/>
    <mergeCell ref="P98:P102"/>
    <mergeCell ref="Q98:Q102"/>
    <mergeCell ref="P129:P132"/>
    <mergeCell ref="Q81:Q84"/>
    <mergeCell ref="Q79:Q80"/>
    <mergeCell ref="P179:P181"/>
    <mergeCell ref="Q179:Q181"/>
    <mergeCell ref="Q161:Q165"/>
    <mergeCell ref="P161:P165"/>
    <mergeCell ref="O176:O178"/>
    <mergeCell ref="P176:P178"/>
    <mergeCell ref="Q176:Q178"/>
    <mergeCell ref="U176:U178"/>
    <mergeCell ref="O179:O181"/>
    <mergeCell ref="R161:R165"/>
    <mergeCell ref="R176:R178"/>
    <mergeCell ref="R179:R181"/>
    <mergeCell ref="T179:T181"/>
    <mergeCell ref="U179:U181"/>
    <mergeCell ref="S161:S165"/>
    <mergeCell ref="S172:S174"/>
    <mergeCell ref="S176:S178"/>
    <mergeCell ref="S179:S181"/>
    <mergeCell ref="R93:R94"/>
    <mergeCell ref="R95:R97"/>
    <mergeCell ref="R98:R102"/>
    <mergeCell ref="U172:U174"/>
    <mergeCell ref="U81:U84"/>
    <mergeCell ref="U89:U92"/>
    <mergeCell ref="U93:U94"/>
    <mergeCell ref="S93:S94"/>
    <mergeCell ref="S95:S97"/>
    <mergeCell ref="S98:S102"/>
    <mergeCell ref="U114:U117"/>
    <mergeCell ref="T140:T142"/>
    <mergeCell ref="T146:T148"/>
    <mergeCell ref="T149:T150"/>
    <mergeCell ref="T153:T155"/>
    <mergeCell ref="T156:T157"/>
    <mergeCell ref="T158:T160"/>
    <mergeCell ref="T161:T165"/>
    <mergeCell ref="T104:T105"/>
    <mergeCell ref="T106:T107"/>
    <mergeCell ref="T112:T113"/>
    <mergeCell ref="T114:T117"/>
    <mergeCell ref="T118:T119"/>
    <mergeCell ref="T127:T128"/>
    <mergeCell ref="R27:R28"/>
    <mergeCell ref="R29:R30"/>
    <mergeCell ref="R36:R37"/>
    <mergeCell ref="R38:R39"/>
    <mergeCell ref="R41:R42"/>
    <mergeCell ref="R43:R44"/>
    <mergeCell ref="R45:R46"/>
    <mergeCell ref="R54:R55"/>
    <mergeCell ref="R59:R60"/>
    <mergeCell ref="R6:R7"/>
    <mergeCell ref="R10:R11"/>
    <mergeCell ref="R12:R13"/>
    <mergeCell ref="R14:R15"/>
    <mergeCell ref="R16:R17"/>
    <mergeCell ref="R19:R20"/>
    <mergeCell ref="R21:R22"/>
    <mergeCell ref="R23:R24"/>
    <mergeCell ref="R25:R26"/>
    <mergeCell ref="T6:T7"/>
    <mergeCell ref="T10:T11"/>
    <mergeCell ref="T12:T13"/>
    <mergeCell ref="T14:T15"/>
    <mergeCell ref="T16:T17"/>
    <mergeCell ref="T19:T20"/>
    <mergeCell ref="T21:T22"/>
    <mergeCell ref="T23:T24"/>
    <mergeCell ref="T25:T26"/>
    <mergeCell ref="T95:T97"/>
    <mergeCell ref="T98:T102"/>
    <mergeCell ref="T27:T28"/>
    <mergeCell ref="T29:T30"/>
    <mergeCell ref="T36:T37"/>
    <mergeCell ref="T38:T39"/>
    <mergeCell ref="T41:T42"/>
    <mergeCell ref="T43:T44"/>
    <mergeCell ref="T45:T46"/>
    <mergeCell ref="T47:T50"/>
    <mergeCell ref="T54:T55"/>
    <mergeCell ref="S54:S55"/>
    <mergeCell ref="S59:S60"/>
    <mergeCell ref="T59:T60"/>
    <mergeCell ref="T70:T71"/>
    <mergeCell ref="T75:T76"/>
    <mergeCell ref="T79:T80"/>
    <mergeCell ref="T81:T84"/>
    <mergeCell ref="T89:T92"/>
    <mergeCell ref="T93:T94"/>
    <mergeCell ref="R104:R105"/>
    <mergeCell ref="P133:P135"/>
    <mergeCell ref="Q133:Q135"/>
    <mergeCell ref="S140:S142"/>
    <mergeCell ref="S146:S160"/>
    <mergeCell ref="T129:T132"/>
    <mergeCell ref="T133:T135"/>
    <mergeCell ref="T138:T139"/>
    <mergeCell ref="S6:S7"/>
    <mergeCell ref="S10:S11"/>
    <mergeCell ref="S12:S13"/>
    <mergeCell ref="S14:S15"/>
    <mergeCell ref="S16:S17"/>
    <mergeCell ref="S19:S20"/>
    <mergeCell ref="S21:S22"/>
    <mergeCell ref="S23:S24"/>
    <mergeCell ref="S25:S26"/>
    <mergeCell ref="S27:S28"/>
    <mergeCell ref="S29:S30"/>
    <mergeCell ref="S36:S37"/>
    <mergeCell ref="S38:S39"/>
    <mergeCell ref="S41:S42"/>
    <mergeCell ref="S43:S44"/>
    <mergeCell ref="S45:S46"/>
    <mergeCell ref="R106:R107"/>
    <mergeCell ref="R112:R113"/>
    <mergeCell ref="R114:R117"/>
    <mergeCell ref="R118:R119"/>
    <mergeCell ref="R127:R128"/>
    <mergeCell ref="R129:R132"/>
    <mergeCell ref="R133:R135"/>
    <mergeCell ref="R138:R139"/>
    <mergeCell ref="R140:R142"/>
    <mergeCell ref="S104:S105"/>
    <mergeCell ref="S106:S107"/>
    <mergeCell ref="S112:S113"/>
    <mergeCell ref="S114:S117"/>
    <mergeCell ref="S118:S119"/>
    <mergeCell ref="S127:S128"/>
    <mergeCell ref="S129:S132"/>
    <mergeCell ref="S133:S135"/>
    <mergeCell ref="S138:S139"/>
    <mergeCell ref="R158:R160"/>
    <mergeCell ref="P158:P160"/>
    <mergeCell ref="P172:P174"/>
    <mergeCell ref="Q172:Q174"/>
    <mergeCell ref="P156:P157"/>
    <mergeCell ref="O172:O174"/>
    <mergeCell ref="P146:P148"/>
    <mergeCell ref="L149:L150"/>
    <mergeCell ref="L153:L155"/>
    <mergeCell ref="L156:L157"/>
    <mergeCell ref="L158:L160"/>
    <mergeCell ref="L161:L165"/>
    <mergeCell ref="N168:N170"/>
    <mergeCell ref="R146:R148"/>
    <mergeCell ref="R149:R150"/>
    <mergeCell ref="R153:R155"/>
    <mergeCell ref="R156:R157"/>
    <mergeCell ref="P153:P155"/>
    <mergeCell ref="M149:N150"/>
    <mergeCell ref="M172:N172"/>
    <mergeCell ref="M173:N173"/>
    <mergeCell ref="M174:N174"/>
    <mergeCell ref="M171:N171"/>
    <mergeCell ref="O156:O157"/>
    <mergeCell ref="M176:M178"/>
    <mergeCell ref="G172:G174"/>
    <mergeCell ref="M179:N181"/>
    <mergeCell ref="L179:L181"/>
    <mergeCell ref="J158:J160"/>
    <mergeCell ref="J176:J178"/>
    <mergeCell ref="J149:J150"/>
    <mergeCell ref="H179:H181"/>
    <mergeCell ref="I179:I181"/>
    <mergeCell ref="H156:H157"/>
    <mergeCell ref="J172:J174"/>
    <mergeCell ref="K172:K174"/>
    <mergeCell ref="L172:L174"/>
    <mergeCell ref="M175:N175"/>
    <mergeCell ref="M166:N166"/>
    <mergeCell ref="J161:J165"/>
    <mergeCell ref="J179:J181"/>
    <mergeCell ref="J153:J155"/>
    <mergeCell ref="J156:J157"/>
    <mergeCell ref="K161:K165"/>
    <mergeCell ref="K179:K181"/>
    <mergeCell ref="I149:I150"/>
    <mergeCell ref="I153:I155"/>
    <mergeCell ref="I156:I157"/>
  </mergeCells>
  <pageMargins left="0.78740157480314965" right="0.51181102362204722" top="0.74803149606299213" bottom="0.74803149606299213" header="0.31496062992125984" footer="0.51181102362204722"/>
  <pageSetup paperSize="9" scale="53" fitToHeight="0" orientation="portrait" r:id="rId1"/>
  <rowBreaks count="2" manualBreakCount="2">
    <brk id="88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Антрацит</vt:lpstr>
      <vt:lpstr>Брянка</vt:lpstr>
      <vt:lpstr>Первомайск</vt:lpstr>
      <vt:lpstr>Ровеньки</vt:lpstr>
      <vt:lpstr>Рубежное</vt:lpstr>
      <vt:lpstr>Свердловск</vt:lpstr>
      <vt:lpstr>Алчевск</vt:lpstr>
      <vt:lpstr>Лисичанск</vt:lpstr>
      <vt:lpstr>Облтепло</vt:lpstr>
      <vt:lpstr>Стаханов</vt:lpstr>
      <vt:lpstr>Луганск</vt:lpstr>
      <vt:lpstr>Краснодон</vt:lpstr>
      <vt:lpstr>Северодонецк</vt:lpstr>
      <vt:lpstr>Зведена таблиця</vt:lpstr>
      <vt:lpstr>'Зведена таблиця'!Заголовки_для_печати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2011-11-18T12:05:32Z</cp:lastPrinted>
  <dcterms:created xsi:type="dcterms:W3CDTF">2011-07-21T09:29:22Z</dcterms:created>
  <dcterms:modified xsi:type="dcterms:W3CDTF">2011-12-05T10:56:48Z</dcterms:modified>
</cp:coreProperties>
</file>